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Loan availed-FY-13-14 to 15-16" sheetId="1" r:id="rId1"/>
    <sheet name="Loan recon" sheetId="2" r:id="rId2"/>
    <sheet name="year wise (cr)" sheetId="3" r:id="rId3"/>
    <sheet name="loan output (cr)" sheetId="4" r:id="rId4"/>
  </sheets>
  <externalReferences>
    <externalReference r:id="rId5"/>
  </externalReferences>
  <definedNames>
    <definedName name="aaaa" hidden="1">{"P-n-L and CF Statement",#N/A,FALSE,"Slides";"Cash Coevrage",#N/A,FALSE,"Slides";"Tariff Hikes Required",#N/A,FALSE,"Slides";"Major Assumptions",#N/A,FALSE,"Slides"}</definedName>
    <definedName name="abc" hidden="1">{"P-n-L and CF Statement",#N/A,FALSE,"Slides";"Cash Coevrage",#N/A,FALSE,"Slides";"Tariff Hikes Required",#N/A,FALSE,"Slides";"Major Assumptions",#N/A,FALSE,"Slides"}</definedName>
    <definedName name="bond">#REF!</definedName>
    <definedName name="ccc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>#REF!</definedName>
    <definedName name="dffs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FSFS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oss">#REF!</definedName>
    <definedName name="_xlnm.Print_Area" localSheetId="0">'Loan availed-FY-13-14 to 15-16'!$A$1:$AE$27</definedName>
    <definedName name="_xlnm.Print_Titles" localSheetId="0">'Loan availed-FY-13-14 to 15-16'!$1:$7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s" hidden="1">{"P-n-L and CF Statement",#N/A,FALSE,"Slides";"Cash Coevrage",#N/A,FALSE,"Slides";"Tariff Hikes Required",#N/A,FALSE,"Slides";"Major Assumptions",#N/A,FALSE,"Slides"}</definedName>
    <definedName name="ssd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>#REF!</definedName>
    <definedName name="TarrGrowth">#REF!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>#REF!</definedName>
  </definedNames>
  <calcPr calcId="144525"/>
</workbook>
</file>

<file path=xl/calcChain.xml><?xml version="1.0" encoding="utf-8"?>
<calcChain xmlns="http://schemas.openxmlformats.org/spreadsheetml/2006/main">
  <c r="R45" i="4" l="1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R41" i="4"/>
  <c r="R46" i="4" s="1"/>
  <c r="Q41" i="4"/>
  <c r="Q46" i="4" s="1"/>
  <c r="P41" i="4"/>
  <c r="P46" i="4" s="1"/>
  <c r="P48" i="4" s="1"/>
  <c r="O41" i="4"/>
  <c r="O46" i="4" s="1"/>
  <c r="N41" i="4"/>
  <c r="N46" i="4" s="1"/>
  <c r="M41" i="4"/>
  <c r="M46" i="4" s="1"/>
  <c r="L41" i="4"/>
  <c r="L46" i="4" s="1"/>
  <c r="L48" i="4" s="1"/>
  <c r="K41" i="4"/>
  <c r="K46" i="4" s="1"/>
  <c r="J41" i="4"/>
  <c r="J46" i="4" s="1"/>
  <c r="I41" i="4"/>
  <c r="I46" i="4" s="1"/>
  <c r="H41" i="4"/>
  <c r="H46" i="4" s="1"/>
  <c r="H48" i="4" s="1"/>
  <c r="G41" i="4"/>
  <c r="G46" i="4" s="1"/>
  <c r="F41" i="4"/>
  <c r="F46" i="4" s="1"/>
  <c r="E41" i="4"/>
  <c r="E46" i="4" s="1"/>
  <c r="D41" i="4"/>
  <c r="D46" i="4" s="1"/>
  <c r="D48" i="4" s="1"/>
  <c r="C41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O12" i="4"/>
  <c r="K12" i="4"/>
  <c r="G12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R9" i="4"/>
  <c r="R12" i="4" s="1"/>
  <c r="Q9" i="4"/>
  <c r="Q12" i="4" s="1"/>
  <c r="P9" i="4"/>
  <c r="P12" i="4" s="1"/>
  <c r="O9" i="4"/>
  <c r="N9" i="4"/>
  <c r="N12" i="4" s="1"/>
  <c r="M9" i="4"/>
  <c r="M12" i="4" s="1"/>
  <c r="L9" i="4"/>
  <c r="L12" i="4" s="1"/>
  <c r="K9" i="4"/>
  <c r="J9" i="4"/>
  <c r="J12" i="4" s="1"/>
  <c r="I9" i="4"/>
  <c r="I12" i="4" s="1"/>
  <c r="H9" i="4"/>
  <c r="H12" i="4" s="1"/>
  <c r="G9" i="4"/>
  <c r="F9" i="4"/>
  <c r="F12" i="4" s="1"/>
  <c r="E9" i="4"/>
  <c r="E12" i="4" s="1"/>
  <c r="D9" i="4"/>
  <c r="D12" i="4" s="1"/>
  <c r="C9" i="4"/>
  <c r="AP48" i="3"/>
  <c r="AP45" i="3"/>
  <c r="AO45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AK42" i="3"/>
  <c r="AK45" i="3" s="1"/>
  <c r="AJ42" i="3"/>
  <c r="AJ45" i="3" s="1"/>
  <c r="AI42" i="3"/>
  <c r="AI45" i="3" s="1"/>
  <c r="AH42" i="3"/>
  <c r="AH45" i="3" s="1"/>
  <c r="AG42" i="3"/>
  <c r="AG45" i="3" s="1"/>
  <c r="AF42" i="3"/>
  <c r="AF45" i="3" s="1"/>
  <c r="AE42" i="3"/>
  <c r="AE45" i="3" s="1"/>
  <c r="AD42" i="3"/>
  <c r="AD45" i="3" s="1"/>
  <c r="AC42" i="3"/>
  <c r="AC45" i="3" s="1"/>
  <c r="AB42" i="3"/>
  <c r="AB45" i="3" s="1"/>
  <c r="AA42" i="3"/>
  <c r="AA45" i="3" s="1"/>
  <c r="Z42" i="3"/>
  <c r="Z45" i="3" s="1"/>
  <c r="Y42" i="3"/>
  <c r="Y45" i="3" s="1"/>
  <c r="X42" i="3"/>
  <c r="X45" i="3" s="1"/>
  <c r="W42" i="3"/>
  <c r="W45" i="3" s="1"/>
  <c r="V42" i="3"/>
  <c r="V45" i="3" s="1"/>
  <c r="U42" i="3"/>
  <c r="U45" i="3" s="1"/>
  <c r="T42" i="3"/>
  <c r="T45" i="3" s="1"/>
  <c r="S42" i="3"/>
  <c r="S45" i="3" s="1"/>
  <c r="R42" i="3"/>
  <c r="R45" i="3" s="1"/>
  <c r="Q42" i="3"/>
  <c r="Q45" i="3" s="1"/>
  <c r="P42" i="3"/>
  <c r="P45" i="3" s="1"/>
  <c r="O42" i="3"/>
  <c r="O45" i="3" s="1"/>
  <c r="N42" i="3"/>
  <c r="N45" i="3" s="1"/>
  <c r="M42" i="3"/>
  <c r="M45" i="3" s="1"/>
  <c r="L42" i="3"/>
  <c r="AM42" i="3" s="1"/>
  <c r="AM45" i="3" s="1"/>
  <c r="K42" i="3"/>
  <c r="K45" i="3" s="1"/>
  <c r="J42" i="3"/>
  <c r="J45" i="3" s="1"/>
  <c r="I42" i="3"/>
  <c r="I45" i="3" s="1"/>
  <c r="H42" i="3"/>
  <c r="H45" i="3" s="1"/>
  <c r="G42" i="3"/>
  <c r="G45" i="3" s="1"/>
  <c r="F42" i="3"/>
  <c r="F45" i="3" s="1"/>
  <c r="E42" i="3"/>
  <c r="E45" i="3" s="1"/>
  <c r="AP41" i="3"/>
  <c r="AO41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AM40" i="3" s="1"/>
  <c r="K40" i="3"/>
  <c r="AL40" i="3" s="1"/>
  <c r="AN40" i="3" s="1"/>
  <c r="J40" i="3"/>
  <c r="I40" i="3"/>
  <c r="H40" i="3"/>
  <c r="G40" i="3"/>
  <c r="F40" i="3"/>
  <c r="E40" i="3"/>
  <c r="AK39" i="3"/>
  <c r="AK41" i="3" s="1"/>
  <c r="AJ39" i="3"/>
  <c r="AJ41" i="3" s="1"/>
  <c r="AI39" i="3"/>
  <c r="AI41" i="3" s="1"/>
  <c r="AH39" i="3"/>
  <c r="AH41" i="3" s="1"/>
  <c r="AG39" i="3"/>
  <c r="AG41" i="3" s="1"/>
  <c r="AF39" i="3"/>
  <c r="AF41" i="3" s="1"/>
  <c r="AE39" i="3"/>
  <c r="AE41" i="3" s="1"/>
  <c r="AD39" i="3"/>
  <c r="AD41" i="3" s="1"/>
  <c r="AC39" i="3"/>
  <c r="AC41" i="3" s="1"/>
  <c r="AB39" i="3"/>
  <c r="AB41" i="3" s="1"/>
  <c r="AA39" i="3"/>
  <c r="AA41" i="3" s="1"/>
  <c r="Z39" i="3"/>
  <c r="Z41" i="3" s="1"/>
  <c r="Y39" i="3"/>
  <c r="Y41" i="3" s="1"/>
  <c r="X39" i="3"/>
  <c r="X41" i="3" s="1"/>
  <c r="W39" i="3"/>
  <c r="W41" i="3" s="1"/>
  <c r="V39" i="3"/>
  <c r="V41" i="3" s="1"/>
  <c r="U39" i="3"/>
  <c r="U41" i="3" s="1"/>
  <c r="T39" i="3"/>
  <c r="T41" i="3" s="1"/>
  <c r="S39" i="3"/>
  <c r="S41" i="3" s="1"/>
  <c r="R39" i="3"/>
  <c r="R41" i="3" s="1"/>
  <c r="Q39" i="3"/>
  <c r="Q41" i="3" s="1"/>
  <c r="P39" i="3"/>
  <c r="P41" i="3" s="1"/>
  <c r="O39" i="3"/>
  <c r="O41" i="3" s="1"/>
  <c r="N39" i="3"/>
  <c r="N41" i="3" s="1"/>
  <c r="M39" i="3"/>
  <c r="M41" i="3" s="1"/>
  <c r="L39" i="3"/>
  <c r="L41" i="3" s="1"/>
  <c r="K39" i="3"/>
  <c r="K41" i="3" s="1"/>
  <c r="J39" i="3"/>
  <c r="J41" i="3" s="1"/>
  <c r="I39" i="3"/>
  <c r="I41" i="3" s="1"/>
  <c r="H39" i="3"/>
  <c r="H41" i="3" s="1"/>
  <c r="G39" i="3"/>
  <c r="G41" i="3" s="1"/>
  <c r="F39" i="3"/>
  <c r="F41" i="3" s="1"/>
  <c r="E39" i="3"/>
  <c r="E41" i="3" s="1"/>
  <c r="AO38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AM37" i="3" s="1"/>
  <c r="K37" i="3"/>
  <c r="AL37" i="3" s="1"/>
  <c r="J37" i="3"/>
  <c r="I37" i="3"/>
  <c r="H37" i="3"/>
  <c r="G37" i="3"/>
  <c r="AP37" i="3" s="1"/>
  <c r="F37" i="3"/>
  <c r="E37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AM36" i="3" s="1"/>
  <c r="K36" i="3"/>
  <c r="AL36" i="3" s="1"/>
  <c r="AN36" i="3" s="1"/>
  <c r="J36" i="3"/>
  <c r="I36" i="3"/>
  <c r="H36" i="3"/>
  <c r="G36" i="3"/>
  <c r="AP36" i="3" s="1"/>
  <c r="F36" i="3"/>
  <c r="E36" i="3"/>
  <c r="AK35" i="3"/>
  <c r="AK38" i="3" s="1"/>
  <c r="AJ35" i="3"/>
  <c r="AJ38" i="3" s="1"/>
  <c r="AI35" i="3"/>
  <c r="AI38" i="3" s="1"/>
  <c r="AH35" i="3"/>
  <c r="AH38" i="3" s="1"/>
  <c r="AG35" i="3"/>
  <c r="AG38" i="3" s="1"/>
  <c r="AF35" i="3"/>
  <c r="AF38" i="3" s="1"/>
  <c r="AE35" i="3"/>
  <c r="AE38" i="3" s="1"/>
  <c r="AD35" i="3"/>
  <c r="AD38" i="3" s="1"/>
  <c r="AC35" i="3"/>
  <c r="AC38" i="3" s="1"/>
  <c r="AB35" i="3"/>
  <c r="AB38" i="3" s="1"/>
  <c r="AA35" i="3"/>
  <c r="AA38" i="3" s="1"/>
  <c r="Z35" i="3"/>
  <c r="Z38" i="3" s="1"/>
  <c r="Y35" i="3"/>
  <c r="Y38" i="3" s="1"/>
  <c r="X35" i="3"/>
  <c r="X38" i="3" s="1"/>
  <c r="W35" i="3"/>
  <c r="W38" i="3" s="1"/>
  <c r="V35" i="3"/>
  <c r="V38" i="3" s="1"/>
  <c r="U35" i="3"/>
  <c r="U38" i="3" s="1"/>
  <c r="T35" i="3"/>
  <c r="T38" i="3" s="1"/>
  <c r="S35" i="3"/>
  <c r="S38" i="3" s="1"/>
  <c r="R35" i="3"/>
  <c r="R38" i="3" s="1"/>
  <c r="Q35" i="3"/>
  <c r="Q38" i="3" s="1"/>
  <c r="P35" i="3"/>
  <c r="P38" i="3" s="1"/>
  <c r="O35" i="3"/>
  <c r="O38" i="3" s="1"/>
  <c r="N35" i="3"/>
  <c r="N38" i="3" s="1"/>
  <c r="M35" i="3"/>
  <c r="M38" i="3" s="1"/>
  <c r="L35" i="3"/>
  <c r="L38" i="3" s="1"/>
  <c r="K35" i="3"/>
  <c r="K38" i="3" s="1"/>
  <c r="J35" i="3"/>
  <c r="J38" i="3" s="1"/>
  <c r="I35" i="3"/>
  <c r="I38" i="3" s="1"/>
  <c r="H35" i="3"/>
  <c r="H38" i="3" s="1"/>
  <c r="G35" i="3"/>
  <c r="G38" i="3" s="1"/>
  <c r="F35" i="3"/>
  <c r="F38" i="3" s="1"/>
  <c r="E35" i="3"/>
  <c r="E38" i="3" s="1"/>
  <c r="AO34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AM33" i="3" s="1"/>
  <c r="K33" i="3"/>
  <c r="AL33" i="3" s="1"/>
  <c r="J33" i="3"/>
  <c r="I33" i="3"/>
  <c r="H33" i="3"/>
  <c r="G33" i="3"/>
  <c r="AP33" i="3" s="1"/>
  <c r="F33" i="3"/>
  <c r="E33" i="3"/>
  <c r="AK32" i="3"/>
  <c r="AK34" i="3" s="1"/>
  <c r="AJ32" i="3"/>
  <c r="AJ34" i="3" s="1"/>
  <c r="AI32" i="3"/>
  <c r="AI34" i="3" s="1"/>
  <c r="AH32" i="3"/>
  <c r="AH34" i="3" s="1"/>
  <c r="AG32" i="3"/>
  <c r="AG34" i="3" s="1"/>
  <c r="AF32" i="3"/>
  <c r="AF34" i="3" s="1"/>
  <c r="AE32" i="3"/>
  <c r="AE34" i="3" s="1"/>
  <c r="AD32" i="3"/>
  <c r="AD34" i="3" s="1"/>
  <c r="AC32" i="3"/>
  <c r="AC34" i="3" s="1"/>
  <c r="AB32" i="3"/>
  <c r="AB34" i="3" s="1"/>
  <c r="AA32" i="3"/>
  <c r="AA34" i="3" s="1"/>
  <c r="Z32" i="3"/>
  <c r="Z34" i="3" s="1"/>
  <c r="Y32" i="3"/>
  <c r="Y34" i="3" s="1"/>
  <c r="X32" i="3"/>
  <c r="X34" i="3" s="1"/>
  <c r="W32" i="3"/>
  <c r="W34" i="3" s="1"/>
  <c r="V32" i="3"/>
  <c r="V34" i="3" s="1"/>
  <c r="U32" i="3"/>
  <c r="U34" i="3" s="1"/>
  <c r="T32" i="3"/>
  <c r="T34" i="3" s="1"/>
  <c r="S32" i="3"/>
  <c r="S34" i="3" s="1"/>
  <c r="R32" i="3"/>
  <c r="R34" i="3" s="1"/>
  <c r="Q32" i="3"/>
  <c r="Q34" i="3" s="1"/>
  <c r="P32" i="3"/>
  <c r="P34" i="3" s="1"/>
  <c r="O32" i="3"/>
  <c r="O34" i="3" s="1"/>
  <c r="N32" i="3"/>
  <c r="N34" i="3" s="1"/>
  <c r="M32" i="3"/>
  <c r="M34" i="3" s="1"/>
  <c r="L32" i="3"/>
  <c r="L34" i="3" s="1"/>
  <c r="K32" i="3"/>
  <c r="AL32" i="3" s="1"/>
  <c r="J32" i="3"/>
  <c r="J34" i="3" s="1"/>
  <c r="I32" i="3"/>
  <c r="I34" i="3" s="1"/>
  <c r="H32" i="3"/>
  <c r="H34" i="3" s="1"/>
  <c r="G32" i="3"/>
  <c r="G34" i="3" s="1"/>
  <c r="F32" i="3"/>
  <c r="F34" i="3" s="1"/>
  <c r="E32" i="3"/>
  <c r="E34" i="3" s="1"/>
  <c r="AO31" i="3"/>
  <c r="Y31" i="3"/>
  <c r="X31" i="3"/>
  <c r="U31" i="3"/>
  <c r="T31" i="3"/>
  <c r="Q31" i="3"/>
  <c r="P31" i="3"/>
  <c r="M31" i="3"/>
  <c r="L31" i="3"/>
  <c r="I31" i="3"/>
  <c r="H31" i="3"/>
  <c r="E31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AL30" i="3" s="1"/>
  <c r="AN30" i="3" s="1"/>
  <c r="M30" i="3"/>
  <c r="L30" i="3"/>
  <c r="AM30" i="3" s="1"/>
  <c r="K30" i="3"/>
  <c r="J30" i="3"/>
  <c r="AP30" i="3" s="1"/>
  <c r="I30" i="3"/>
  <c r="H30" i="3"/>
  <c r="G30" i="3"/>
  <c r="F30" i="3"/>
  <c r="E30" i="3"/>
  <c r="AK29" i="3"/>
  <c r="AJ29" i="3"/>
  <c r="AI29" i="3"/>
  <c r="AI31" i="3" s="1"/>
  <c r="AH29" i="3"/>
  <c r="AG29" i="3"/>
  <c r="AF29" i="3"/>
  <c r="AE29" i="3"/>
  <c r="AE31" i="3" s="1"/>
  <c r="AD29" i="3"/>
  <c r="AD31" i="3" s="1"/>
  <c r="AC29" i="3"/>
  <c r="AB29" i="3"/>
  <c r="AA29" i="3"/>
  <c r="AA31" i="3" s="1"/>
  <c r="Z29" i="3"/>
  <c r="Z31" i="3" s="1"/>
  <c r="Y29" i="3"/>
  <c r="X29" i="3"/>
  <c r="W29" i="3"/>
  <c r="W31" i="3" s="1"/>
  <c r="V29" i="3"/>
  <c r="V31" i="3" s="1"/>
  <c r="U29" i="3"/>
  <c r="T29" i="3"/>
  <c r="S29" i="3"/>
  <c r="S31" i="3" s="1"/>
  <c r="R29" i="3"/>
  <c r="R31" i="3" s="1"/>
  <c r="Q29" i="3"/>
  <c r="P29" i="3"/>
  <c r="O29" i="3"/>
  <c r="AM29" i="3" s="1"/>
  <c r="AM31" i="3" s="1"/>
  <c r="N29" i="3"/>
  <c r="N31" i="3" s="1"/>
  <c r="M29" i="3"/>
  <c r="L29" i="3"/>
  <c r="K29" i="3"/>
  <c r="AL29" i="3" s="1"/>
  <c r="J29" i="3"/>
  <c r="J31" i="3" s="1"/>
  <c r="I29" i="3"/>
  <c r="H29" i="3"/>
  <c r="G29" i="3"/>
  <c r="G31" i="3" s="1"/>
  <c r="F29" i="3"/>
  <c r="F31" i="3" s="1"/>
  <c r="E29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AM27" i="3" s="1"/>
  <c r="N27" i="3"/>
  <c r="M27" i="3"/>
  <c r="L27" i="3"/>
  <c r="K27" i="3"/>
  <c r="AL27" i="3" s="1"/>
  <c r="AN27" i="3" s="1"/>
  <c r="J27" i="3"/>
  <c r="AO27" i="3" s="1"/>
  <c r="H27" i="3"/>
  <c r="G27" i="3"/>
  <c r="AP27" i="3" s="1"/>
  <c r="F27" i="3"/>
  <c r="E27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AM26" i="3" s="1"/>
  <c r="K26" i="3"/>
  <c r="AL26" i="3" s="1"/>
  <c r="J26" i="3"/>
  <c r="H26" i="3"/>
  <c r="G26" i="3"/>
  <c r="AP26" i="3" s="1"/>
  <c r="F26" i="3"/>
  <c r="E26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AM25" i="3" s="1"/>
  <c r="K25" i="3"/>
  <c r="AL25" i="3" s="1"/>
  <c r="J25" i="3"/>
  <c r="H25" i="3"/>
  <c r="F25" i="3"/>
  <c r="E25" i="3"/>
  <c r="G25" i="3" s="1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AL24" i="3" s="1"/>
  <c r="M24" i="3"/>
  <c r="L24" i="3"/>
  <c r="AM24" i="3" s="1"/>
  <c r="K24" i="3"/>
  <c r="J24" i="3"/>
  <c r="H24" i="3"/>
  <c r="F24" i="3"/>
  <c r="E24" i="3"/>
  <c r="G24" i="3" s="1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AM23" i="3" s="1"/>
  <c r="N23" i="3"/>
  <c r="M23" i="3"/>
  <c r="L23" i="3"/>
  <c r="K23" i="3"/>
  <c r="AL23" i="3" s="1"/>
  <c r="AN23" i="3" s="1"/>
  <c r="J23" i="3"/>
  <c r="H23" i="3"/>
  <c r="G23" i="3"/>
  <c r="F23" i="3"/>
  <c r="E23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AM22" i="3" s="1"/>
  <c r="K22" i="3"/>
  <c r="AL22" i="3" s="1"/>
  <c r="AN22" i="3" s="1"/>
  <c r="J22" i="3"/>
  <c r="H22" i="3"/>
  <c r="F22" i="3"/>
  <c r="E22" i="3"/>
  <c r="G22" i="3" s="1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AL21" i="3" s="1"/>
  <c r="AN21" i="3" s="1"/>
  <c r="M21" i="3"/>
  <c r="L21" i="3"/>
  <c r="AM21" i="3" s="1"/>
  <c r="K21" i="3"/>
  <c r="J21" i="3"/>
  <c r="H21" i="3"/>
  <c r="F21" i="3"/>
  <c r="E21" i="3"/>
  <c r="G21" i="3" s="1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AM20" i="3" s="1"/>
  <c r="K20" i="3"/>
  <c r="AL20" i="3" s="1"/>
  <c r="J20" i="3"/>
  <c r="AO20" i="3" s="1"/>
  <c r="H20" i="3"/>
  <c r="G20" i="3"/>
  <c r="AP20" i="3" s="1"/>
  <c r="F20" i="3"/>
  <c r="E20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AL19" i="3" s="1"/>
  <c r="M19" i="3"/>
  <c r="L19" i="3"/>
  <c r="AM19" i="3" s="1"/>
  <c r="K19" i="3"/>
  <c r="J19" i="3"/>
  <c r="AO19" i="3" s="1"/>
  <c r="H19" i="3"/>
  <c r="F19" i="3"/>
  <c r="E19" i="3"/>
  <c r="G19" i="3" s="1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AM18" i="3" s="1"/>
  <c r="N18" i="3"/>
  <c r="M18" i="3"/>
  <c r="L18" i="3"/>
  <c r="K18" i="3"/>
  <c r="AL18" i="3" s="1"/>
  <c r="AN18" i="3" s="1"/>
  <c r="J18" i="3"/>
  <c r="H18" i="3"/>
  <c r="G18" i="3"/>
  <c r="F18" i="3"/>
  <c r="E18" i="3"/>
  <c r="AK17" i="3"/>
  <c r="AK28" i="3" s="1"/>
  <c r="AJ17" i="3"/>
  <c r="AJ28" i="3" s="1"/>
  <c r="AI17" i="3"/>
  <c r="AI28" i="3" s="1"/>
  <c r="AH17" i="3"/>
  <c r="AH28" i="3" s="1"/>
  <c r="AG17" i="3"/>
  <c r="AG28" i="3" s="1"/>
  <c r="AF17" i="3"/>
  <c r="AF28" i="3" s="1"/>
  <c r="AE17" i="3"/>
  <c r="AE28" i="3" s="1"/>
  <c r="AD17" i="3"/>
  <c r="AD28" i="3" s="1"/>
  <c r="AC17" i="3"/>
  <c r="AC28" i="3" s="1"/>
  <c r="AB17" i="3"/>
  <c r="AB28" i="3" s="1"/>
  <c r="AA17" i="3"/>
  <c r="AA28" i="3" s="1"/>
  <c r="Z17" i="3"/>
  <c r="Z28" i="3" s="1"/>
  <c r="Y17" i="3"/>
  <c r="Y28" i="3" s="1"/>
  <c r="X17" i="3"/>
  <c r="X28" i="3" s="1"/>
  <c r="W17" i="3"/>
  <c r="W28" i="3" s="1"/>
  <c r="V17" i="3"/>
  <c r="V28" i="3" s="1"/>
  <c r="U17" i="3"/>
  <c r="U28" i="3" s="1"/>
  <c r="T17" i="3"/>
  <c r="T28" i="3" s="1"/>
  <c r="S17" i="3"/>
  <c r="S28" i="3" s="1"/>
  <c r="R17" i="3"/>
  <c r="R28" i="3" s="1"/>
  <c r="Q17" i="3"/>
  <c r="Q28" i="3" s="1"/>
  <c r="P17" i="3"/>
  <c r="P28" i="3" s="1"/>
  <c r="O17" i="3"/>
  <c r="O28" i="3" s="1"/>
  <c r="N17" i="3"/>
  <c r="N28" i="3" s="1"/>
  <c r="M17" i="3"/>
  <c r="M28" i="3" s="1"/>
  <c r="L17" i="3"/>
  <c r="K17" i="3"/>
  <c r="J17" i="3"/>
  <c r="J28" i="3" s="1"/>
  <c r="H17" i="3"/>
  <c r="H28" i="3" s="1"/>
  <c r="G17" i="3"/>
  <c r="F17" i="3"/>
  <c r="F28" i="3" s="1"/>
  <c r="E17" i="3"/>
  <c r="E28" i="3" s="1"/>
  <c r="AM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AL15" i="3" s="1"/>
  <c r="AN15" i="3" s="1"/>
  <c r="J15" i="3"/>
  <c r="AO15" i="3" s="1"/>
  <c r="H15" i="3"/>
  <c r="G15" i="3"/>
  <c r="F15" i="3"/>
  <c r="E15" i="3"/>
  <c r="AK14" i="3"/>
  <c r="AK52" i="3" s="1"/>
  <c r="AJ14" i="3"/>
  <c r="AI14" i="3"/>
  <c r="AH14" i="3"/>
  <c r="AH52" i="3" s="1"/>
  <c r="AG14" i="3"/>
  <c r="AG52" i="3" s="1"/>
  <c r="AF14" i="3"/>
  <c r="AE14" i="3"/>
  <c r="AD14" i="3"/>
  <c r="AD52" i="3" s="1"/>
  <c r="AC14" i="3"/>
  <c r="AC52" i="3" s="1"/>
  <c r="AB14" i="3"/>
  <c r="AA14" i="3"/>
  <c r="Z14" i="3"/>
  <c r="Z52" i="3" s="1"/>
  <c r="Y14" i="3"/>
  <c r="Y52" i="3" s="1"/>
  <c r="X14" i="3"/>
  <c r="W14" i="3"/>
  <c r="V14" i="3"/>
  <c r="V52" i="3" s="1"/>
  <c r="U14" i="3"/>
  <c r="U52" i="3" s="1"/>
  <c r="T14" i="3"/>
  <c r="S14" i="3"/>
  <c r="R14" i="3"/>
  <c r="R52" i="3" s="1"/>
  <c r="Q14" i="3"/>
  <c r="Q52" i="3" s="1"/>
  <c r="P14" i="3"/>
  <c r="O14" i="3"/>
  <c r="N14" i="3"/>
  <c r="N52" i="3" s="1"/>
  <c r="M14" i="3"/>
  <c r="M52" i="3" s="1"/>
  <c r="L14" i="3"/>
  <c r="K14" i="3"/>
  <c r="J14" i="3"/>
  <c r="J52" i="3" s="1"/>
  <c r="H14" i="3"/>
  <c r="H52" i="3" s="1"/>
  <c r="F14" i="3"/>
  <c r="F52" i="3" s="1"/>
  <c r="E14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AM13" i="3" s="1"/>
  <c r="N13" i="3"/>
  <c r="AL13" i="3" s="1"/>
  <c r="M13" i="3"/>
  <c r="L13" i="3"/>
  <c r="K13" i="3"/>
  <c r="J13" i="3"/>
  <c r="H13" i="3"/>
  <c r="F13" i="3"/>
  <c r="G13" i="3" s="1"/>
  <c r="E13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AM12" i="3" s="1"/>
  <c r="K12" i="3"/>
  <c r="J12" i="3"/>
  <c r="H12" i="3"/>
  <c r="F12" i="3"/>
  <c r="E12" i="3"/>
  <c r="G12" i="3" s="1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AM11" i="3" s="1"/>
  <c r="N11" i="3"/>
  <c r="AL11" i="3" s="1"/>
  <c r="AN11" i="3" s="1"/>
  <c r="M11" i="3"/>
  <c r="L11" i="3"/>
  <c r="K11" i="3"/>
  <c r="J11" i="3"/>
  <c r="AO11" i="3" s="1"/>
  <c r="H11" i="3"/>
  <c r="F11" i="3"/>
  <c r="E11" i="3"/>
  <c r="G11" i="3" s="1"/>
  <c r="AK10" i="3"/>
  <c r="AK16" i="3" s="1"/>
  <c r="AJ10" i="3"/>
  <c r="AI10" i="3"/>
  <c r="AH10" i="3"/>
  <c r="AG10" i="3"/>
  <c r="AG16" i="3" s="1"/>
  <c r="AF10" i="3"/>
  <c r="AE10" i="3"/>
  <c r="AD10" i="3"/>
  <c r="AC10" i="3"/>
  <c r="AC16" i="3" s="1"/>
  <c r="AB10" i="3"/>
  <c r="AA10" i="3"/>
  <c r="Z10" i="3"/>
  <c r="Y10" i="3"/>
  <c r="Y16" i="3" s="1"/>
  <c r="X10" i="3"/>
  <c r="W10" i="3"/>
  <c r="V10" i="3"/>
  <c r="U10" i="3"/>
  <c r="U16" i="3" s="1"/>
  <c r="T10" i="3"/>
  <c r="S10" i="3"/>
  <c r="R10" i="3"/>
  <c r="Q10" i="3"/>
  <c r="Q16" i="3" s="1"/>
  <c r="P10" i="3"/>
  <c r="O10" i="3"/>
  <c r="N10" i="3"/>
  <c r="M10" i="3"/>
  <c r="M16" i="3" s="1"/>
  <c r="L10" i="3"/>
  <c r="K10" i="3"/>
  <c r="J10" i="3"/>
  <c r="H10" i="3"/>
  <c r="F10" i="3"/>
  <c r="E10" i="3"/>
  <c r="E16" i="3" s="1"/>
  <c r="AK9" i="3"/>
  <c r="AJ9" i="3"/>
  <c r="AI9" i="3"/>
  <c r="AH9" i="3"/>
  <c r="AH49" i="3" s="1"/>
  <c r="AG9" i="3"/>
  <c r="AF9" i="3"/>
  <c r="AE9" i="3"/>
  <c r="AD9" i="3"/>
  <c r="AD49" i="3" s="1"/>
  <c r="AC9" i="3"/>
  <c r="AB9" i="3"/>
  <c r="AA9" i="3"/>
  <c r="Z9" i="3"/>
  <c r="Z49" i="3" s="1"/>
  <c r="Y9" i="3"/>
  <c r="X9" i="3"/>
  <c r="W9" i="3"/>
  <c r="V9" i="3"/>
  <c r="V49" i="3" s="1"/>
  <c r="U9" i="3"/>
  <c r="T9" i="3"/>
  <c r="S9" i="3"/>
  <c r="R9" i="3"/>
  <c r="R49" i="3" s="1"/>
  <c r="Q9" i="3"/>
  <c r="P9" i="3"/>
  <c r="O9" i="3"/>
  <c r="N9" i="3"/>
  <c r="N49" i="3" s="1"/>
  <c r="M9" i="3"/>
  <c r="L9" i="3"/>
  <c r="K9" i="3"/>
  <c r="J9" i="3"/>
  <c r="J49" i="3" s="1"/>
  <c r="H9" i="3"/>
  <c r="F9" i="3"/>
  <c r="F49" i="3" s="1"/>
  <c r="E9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AM7" i="3" s="1"/>
  <c r="N7" i="3"/>
  <c r="AL7" i="3" s="1"/>
  <c r="M7" i="3"/>
  <c r="L7" i="3"/>
  <c r="K7" i="3"/>
  <c r="J7" i="3"/>
  <c r="H7" i="3"/>
  <c r="F7" i="3"/>
  <c r="E7" i="3"/>
  <c r="G7" i="3" s="1"/>
  <c r="AK6" i="3"/>
  <c r="AJ6" i="3"/>
  <c r="AJ8" i="3" s="1"/>
  <c r="AI6" i="3"/>
  <c r="AI8" i="3" s="1"/>
  <c r="AH6" i="3"/>
  <c r="AG6" i="3"/>
  <c r="AF6" i="3"/>
  <c r="AF8" i="3" s="1"/>
  <c r="AE6" i="3"/>
  <c r="AE8" i="3" s="1"/>
  <c r="AD6" i="3"/>
  <c r="AC6" i="3"/>
  <c r="AB6" i="3"/>
  <c r="AB8" i="3" s="1"/>
  <c r="AA6" i="3"/>
  <c r="AA8" i="3" s="1"/>
  <c r="Z6" i="3"/>
  <c r="Y6" i="3"/>
  <c r="X6" i="3"/>
  <c r="X8" i="3" s="1"/>
  <c r="W6" i="3"/>
  <c r="W8" i="3" s="1"/>
  <c r="V6" i="3"/>
  <c r="U6" i="3"/>
  <c r="T6" i="3"/>
  <c r="T8" i="3" s="1"/>
  <c r="S6" i="3"/>
  <c r="S8" i="3" s="1"/>
  <c r="R6" i="3"/>
  <c r="Q6" i="3"/>
  <c r="P6" i="3"/>
  <c r="P8" i="3" s="1"/>
  <c r="O6" i="3"/>
  <c r="O8" i="3" s="1"/>
  <c r="N6" i="3"/>
  <c r="M6" i="3"/>
  <c r="L6" i="3"/>
  <c r="L8" i="3" s="1"/>
  <c r="K6" i="3"/>
  <c r="K8" i="3" s="1"/>
  <c r="J6" i="3"/>
  <c r="H6" i="3"/>
  <c r="H8" i="3" s="1"/>
  <c r="G6" i="3"/>
  <c r="F6" i="3"/>
  <c r="E6" i="3"/>
  <c r="AK5" i="3"/>
  <c r="AK8" i="3" s="1"/>
  <c r="AJ5" i="3"/>
  <c r="AI5" i="3"/>
  <c r="AH5" i="3"/>
  <c r="AH8" i="3" s="1"/>
  <c r="AG5" i="3"/>
  <c r="AG8" i="3" s="1"/>
  <c r="AF5" i="3"/>
  <c r="AE5" i="3"/>
  <c r="AD5" i="3"/>
  <c r="AD8" i="3" s="1"/>
  <c r="AC5" i="3"/>
  <c r="AC8" i="3" s="1"/>
  <c r="AB5" i="3"/>
  <c r="AA5" i="3"/>
  <c r="Z5" i="3"/>
  <c r="Z8" i="3" s="1"/>
  <c r="Y5" i="3"/>
  <c r="Y8" i="3" s="1"/>
  <c r="X5" i="3"/>
  <c r="W5" i="3"/>
  <c r="V5" i="3"/>
  <c r="V8" i="3" s="1"/>
  <c r="U5" i="3"/>
  <c r="U8" i="3" s="1"/>
  <c r="T5" i="3"/>
  <c r="S5" i="3"/>
  <c r="R5" i="3"/>
  <c r="R8" i="3" s="1"/>
  <c r="Q5" i="3"/>
  <c r="Q8" i="3" s="1"/>
  <c r="P5" i="3"/>
  <c r="O5" i="3"/>
  <c r="AM5" i="3" s="1"/>
  <c r="N5" i="3"/>
  <c r="AL5" i="3" s="1"/>
  <c r="M5" i="3"/>
  <c r="M8" i="3" s="1"/>
  <c r="L5" i="3"/>
  <c r="K5" i="3"/>
  <c r="J5" i="3"/>
  <c r="AP5" i="3" s="1"/>
  <c r="I5" i="3"/>
  <c r="H5" i="3"/>
  <c r="G5" i="3"/>
  <c r="F5" i="3"/>
  <c r="F8" i="3" s="1"/>
  <c r="E5" i="3"/>
  <c r="E8" i="3" s="1"/>
  <c r="K6" i="2" l="1"/>
  <c r="H7" i="2" s="1"/>
  <c r="K7" i="2" s="1"/>
  <c r="H8" i="2" s="1"/>
  <c r="K8" i="2" s="1"/>
  <c r="E48" i="4"/>
  <c r="I48" i="4"/>
  <c r="M48" i="4"/>
  <c r="Q48" i="4"/>
  <c r="F48" i="4"/>
  <c r="J48" i="4"/>
  <c r="N48" i="4"/>
  <c r="R48" i="4"/>
  <c r="G48" i="4"/>
  <c r="K48" i="4"/>
  <c r="O48" i="4"/>
  <c r="AN13" i="3"/>
  <c r="AN7" i="3"/>
  <c r="AO5" i="3"/>
  <c r="AN5" i="3"/>
  <c r="AP7" i="3"/>
  <c r="AO7" i="3"/>
  <c r="I7" i="3"/>
  <c r="I12" i="3"/>
  <c r="I13" i="3"/>
  <c r="AP13" i="3"/>
  <c r="AP11" i="3"/>
  <c r="I11" i="3"/>
  <c r="AL6" i="3"/>
  <c r="AP6" i="3" s="1"/>
  <c r="J8" i="3"/>
  <c r="N8" i="3"/>
  <c r="E49" i="3"/>
  <c r="M49" i="3"/>
  <c r="Q49" i="3"/>
  <c r="U49" i="3"/>
  <c r="Y49" i="3"/>
  <c r="AC49" i="3"/>
  <c r="AG49" i="3"/>
  <c r="AK49" i="3"/>
  <c r="AL12" i="3"/>
  <c r="AN12" i="3" s="1"/>
  <c r="L52" i="3"/>
  <c r="AM14" i="3"/>
  <c r="P52" i="3"/>
  <c r="T52" i="3"/>
  <c r="X52" i="3"/>
  <c r="AB52" i="3"/>
  <c r="AF52" i="3"/>
  <c r="F16" i="3"/>
  <c r="F47" i="3" s="1"/>
  <c r="F50" i="3" s="1"/>
  <c r="N16" i="3"/>
  <c r="V16" i="3"/>
  <c r="V47" i="3" s="1"/>
  <c r="V50" i="3" s="1"/>
  <c r="AD16" i="3"/>
  <c r="K28" i="3"/>
  <c r="AL17" i="3"/>
  <c r="AP19" i="3"/>
  <c r="I19" i="3"/>
  <c r="AN20" i="3"/>
  <c r="AN24" i="3"/>
  <c r="AP25" i="3"/>
  <c r="I25" i="3"/>
  <c r="AN25" i="3"/>
  <c r="AN26" i="3"/>
  <c r="AM6" i="3"/>
  <c r="AM8" i="3" s="1"/>
  <c r="G8" i="3"/>
  <c r="AL9" i="3"/>
  <c r="G28" i="3"/>
  <c r="AP17" i="3"/>
  <c r="I17" i="3"/>
  <c r="L28" i="3"/>
  <c r="L47" i="3" s="1"/>
  <c r="L50" i="3" s="1"/>
  <c r="AM17" i="3"/>
  <c r="AM28" i="3" s="1"/>
  <c r="AP24" i="3"/>
  <c r="I24" i="3"/>
  <c r="AL31" i="3"/>
  <c r="AN29" i="3"/>
  <c r="AN31" i="3" s="1"/>
  <c r="G9" i="3"/>
  <c r="K49" i="3"/>
  <c r="K16" i="3"/>
  <c r="O49" i="3"/>
  <c r="O16" i="3"/>
  <c r="S49" i="3"/>
  <c r="S16" i="3"/>
  <c r="S47" i="3" s="1"/>
  <c r="S50" i="3" s="1"/>
  <c r="W49" i="3"/>
  <c r="W16" i="3"/>
  <c r="AA49" i="3"/>
  <c r="AA16" i="3"/>
  <c r="AE49" i="3"/>
  <c r="AE16" i="3"/>
  <c r="AI49" i="3"/>
  <c r="AI16" i="3"/>
  <c r="AI47" i="3" s="1"/>
  <c r="AI50" i="3" s="1"/>
  <c r="AM9" i="3"/>
  <c r="AM10" i="3"/>
  <c r="AO13" i="3"/>
  <c r="E52" i="3"/>
  <c r="G14" i="3"/>
  <c r="AL14" i="3"/>
  <c r="J16" i="3"/>
  <c r="R16" i="3"/>
  <c r="Z16" i="3"/>
  <c r="AH16" i="3"/>
  <c r="AP18" i="3"/>
  <c r="I18" i="3"/>
  <c r="AO22" i="3"/>
  <c r="I22" i="3"/>
  <c r="AP22" i="3"/>
  <c r="I6" i="3"/>
  <c r="I8" i="3" s="1"/>
  <c r="G10" i="3"/>
  <c r="AL10" i="3"/>
  <c r="AN10" i="3" s="1"/>
  <c r="AP15" i="3"/>
  <c r="I15" i="3"/>
  <c r="AO28" i="3"/>
  <c r="AN19" i="3"/>
  <c r="AP21" i="3"/>
  <c r="I21" i="3"/>
  <c r="AP23" i="3"/>
  <c r="H49" i="3"/>
  <c r="L49" i="3"/>
  <c r="P49" i="3"/>
  <c r="T49" i="3"/>
  <c r="X49" i="3"/>
  <c r="AB49" i="3"/>
  <c r="AF49" i="3"/>
  <c r="AJ49" i="3"/>
  <c r="K52" i="3"/>
  <c r="O52" i="3"/>
  <c r="S52" i="3"/>
  <c r="W52" i="3"/>
  <c r="AA52" i="3"/>
  <c r="AE52" i="3"/>
  <c r="AI52" i="3"/>
  <c r="I20" i="3"/>
  <c r="I26" i="3"/>
  <c r="AB31" i="3"/>
  <c r="AF31" i="3"/>
  <c r="AJ31" i="3"/>
  <c r="P47" i="3"/>
  <c r="P50" i="3" s="1"/>
  <c r="T47" i="3"/>
  <c r="T50" i="3" s="1"/>
  <c r="AF47" i="3"/>
  <c r="AF50" i="3" s="1"/>
  <c r="AJ47" i="3"/>
  <c r="AJ50" i="3" s="1"/>
  <c r="AN33" i="3"/>
  <c r="AN37" i="3"/>
  <c r="AJ52" i="3"/>
  <c r="H16" i="3"/>
  <c r="H47" i="3" s="1"/>
  <c r="H50" i="3" s="1"/>
  <c r="L16" i="3"/>
  <c r="P16" i="3"/>
  <c r="T16" i="3"/>
  <c r="X16" i="3"/>
  <c r="X47" i="3" s="1"/>
  <c r="X50" i="3" s="1"/>
  <c r="AB16" i="3"/>
  <c r="AB47" i="3" s="1"/>
  <c r="AB50" i="3" s="1"/>
  <c r="AF16" i="3"/>
  <c r="AJ16" i="3"/>
  <c r="I23" i="3"/>
  <c r="I27" i="3"/>
  <c r="AC31" i="3"/>
  <c r="AG31" i="3"/>
  <c r="AK31" i="3"/>
  <c r="AP29" i="3"/>
  <c r="AP31" i="3" s="1"/>
  <c r="K31" i="3"/>
  <c r="O31" i="3"/>
  <c r="E47" i="3"/>
  <c r="E50" i="3" s="1"/>
  <c r="M47" i="3"/>
  <c r="M50" i="3" s="1"/>
  <c r="Q47" i="3"/>
  <c r="Q50" i="3" s="1"/>
  <c r="U47" i="3"/>
  <c r="U50" i="3" s="1"/>
  <c r="Y47" i="3"/>
  <c r="Y50" i="3" s="1"/>
  <c r="AC47" i="3"/>
  <c r="AC50" i="3" s="1"/>
  <c r="AG47" i="3"/>
  <c r="AG50" i="3" s="1"/>
  <c r="AK47" i="3"/>
  <c r="AK50" i="3" s="1"/>
  <c r="AH31" i="3"/>
  <c r="J47" i="3"/>
  <c r="J50" i="3" s="1"/>
  <c r="N47" i="3"/>
  <c r="N50" i="3" s="1"/>
  <c r="R47" i="3"/>
  <c r="R50" i="3" s="1"/>
  <c r="Z47" i="3"/>
  <c r="Z50" i="3" s="1"/>
  <c r="AD47" i="3"/>
  <c r="AD50" i="3" s="1"/>
  <c r="AH47" i="3"/>
  <c r="AH50" i="3" s="1"/>
  <c r="AL34" i="3"/>
  <c r="O47" i="3"/>
  <c r="O50" i="3" s="1"/>
  <c r="W47" i="3"/>
  <c r="W50" i="3" s="1"/>
  <c r="AA47" i="3"/>
  <c r="AA50" i="3" s="1"/>
  <c r="AE47" i="3"/>
  <c r="AE50" i="3" s="1"/>
  <c r="AM32" i="3"/>
  <c r="AM34" i="3" s="1"/>
  <c r="AM35" i="3"/>
  <c r="AM38" i="3" s="1"/>
  <c r="AL39" i="3"/>
  <c r="L45" i="3"/>
  <c r="AM39" i="3"/>
  <c r="AM41" i="3" s="1"/>
  <c r="AP32" i="3"/>
  <c r="AP34" i="3" s="1"/>
  <c r="K34" i="3"/>
  <c r="AL42" i="3"/>
  <c r="AL35" i="3"/>
  <c r="AP35" i="3" s="1"/>
  <c r="AP38" i="3" s="1"/>
  <c r="G27" i="1"/>
  <c r="H27" i="1"/>
  <c r="I27" i="1"/>
  <c r="J27" i="1"/>
  <c r="K27" i="1"/>
  <c r="F27" i="1"/>
  <c r="H12" i="1"/>
  <c r="I12" i="1"/>
  <c r="J12" i="1"/>
  <c r="F12" i="1"/>
  <c r="AP10" i="3" l="1"/>
  <c r="I10" i="3"/>
  <c r="AO10" i="3"/>
  <c r="AL52" i="3"/>
  <c r="AN14" i="3"/>
  <c r="G49" i="3"/>
  <c r="G16" i="3"/>
  <c r="AP9" i="3"/>
  <c r="I9" i="3"/>
  <c r="AP28" i="3"/>
  <c r="AM52" i="3"/>
  <c r="AP12" i="3"/>
  <c r="K47" i="3"/>
  <c r="K50" i="3" s="1"/>
  <c r="AN39" i="3"/>
  <c r="AN41" i="3" s="1"/>
  <c r="AL41" i="3"/>
  <c r="AO9" i="3"/>
  <c r="G52" i="3"/>
  <c r="I14" i="3"/>
  <c r="I52" i="3" s="1"/>
  <c r="AP14" i="3"/>
  <c r="AP52" i="3" s="1"/>
  <c r="AM49" i="3"/>
  <c r="AM16" i="3"/>
  <c r="AM47" i="3" s="1"/>
  <c r="AM50" i="3" s="1"/>
  <c r="AL28" i="3"/>
  <c r="AL47" i="3" s="1"/>
  <c r="AL50" i="3" s="1"/>
  <c r="AN17" i="3"/>
  <c r="AN28" i="3" s="1"/>
  <c r="AL45" i="3"/>
  <c r="AN42" i="3"/>
  <c r="AN45" i="3" s="1"/>
  <c r="AL38" i="3"/>
  <c r="AN35" i="3"/>
  <c r="AN38" i="3" s="1"/>
  <c r="AO14" i="3"/>
  <c r="AO52" i="3" s="1"/>
  <c r="AL49" i="3"/>
  <c r="AN9" i="3"/>
  <c r="AL16" i="3"/>
  <c r="AN6" i="3"/>
  <c r="AN8" i="3" s="1"/>
  <c r="AL8" i="3"/>
  <c r="AN32" i="3"/>
  <c r="AN34" i="3" s="1"/>
  <c r="I28" i="3"/>
  <c r="AP8" i="3"/>
  <c r="AO6" i="3"/>
  <c r="AO8" i="3" s="1"/>
  <c r="X23" i="1"/>
  <c r="X24" i="1"/>
  <c r="X25" i="1"/>
  <c r="AP47" i="3" l="1"/>
  <c r="I47" i="3"/>
  <c r="I50" i="3" s="1"/>
  <c r="AN47" i="3"/>
  <c r="I49" i="3"/>
  <c r="I16" i="3"/>
  <c r="AN52" i="3"/>
  <c r="AN49" i="3"/>
  <c r="AN16" i="3"/>
  <c r="AO49" i="3"/>
  <c r="AO16" i="3"/>
  <c r="AO47" i="3" s="1"/>
  <c r="AO50" i="3" s="1"/>
  <c r="AP49" i="3"/>
  <c r="AP16" i="3"/>
  <c r="G47" i="3"/>
  <c r="G50" i="3" s="1"/>
  <c r="S11" i="1"/>
  <c r="R10" i="1"/>
  <c r="R11" i="1"/>
  <c r="R12" i="1"/>
  <c r="L27" i="1"/>
  <c r="AN50" i="3" l="1"/>
  <c r="AP50" i="3"/>
  <c r="AE27" i="1"/>
  <c r="M27" i="1"/>
  <c r="N27" i="1"/>
  <c r="O27" i="1"/>
  <c r="R27" i="1"/>
  <c r="T27" i="1"/>
  <c r="U27" i="1"/>
  <c r="Y27" i="1"/>
  <c r="Z27" i="1"/>
  <c r="AA27" i="1"/>
  <c r="AB27" i="1"/>
  <c r="AC27" i="1"/>
  <c r="Z26" i="1"/>
  <c r="AA26" i="1"/>
  <c r="AB26" i="1"/>
  <c r="AC26" i="1"/>
  <c r="U26" i="1"/>
  <c r="V26" i="1"/>
  <c r="W26" i="1"/>
  <c r="M26" i="1"/>
  <c r="N26" i="1"/>
  <c r="O26" i="1"/>
  <c r="P26" i="1"/>
  <c r="Q26" i="1"/>
  <c r="L26" i="1"/>
  <c r="Y25" i="1"/>
  <c r="AE25" i="1" s="1"/>
  <c r="T26" i="1"/>
  <c r="Y24" i="1" l="1"/>
  <c r="AE24" i="1" s="1"/>
  <c r="AD24" i="1"/>
  <c r="S23" i="1"/>
  <c r="Y23" i="1" s="1"/>
  <c r="AE23" i="1" s="1"/>
  <c r="R23" i="1"/>
  <c r="AD23" i="1" s="1"/>
  <c r="S22" i="1"/>
  <c r="R22" i="1"/>
  <c r="R26" i="1" s="1"/>
  <c r="AC20" i="1"/>
  <c r="AB20" i="1"/>
  <c r="AA20" i="1"/>
  <c r="Z20" i="1"/>
  <c r="W20" i="1"/>
  <c r="W27" i="1" s="1"/>
  <c r="V20" i="1"/>
  <c r="V27" i="1" s="1"/>
  <c r="U20" i="1"/>
  <c r="T20" i="1"/>
  <c r="O20" i="1"/>
  <c r="N20" i="1"/>
  <c r="M20" i="1"/>
  <c r="L20" i="1"/>
  <c r="S19" i="1"/>
  <c r="Y19" i="1" s="1"/>
  <c r="AE19" i="1" s="1"/>
  <c r="R19" i="1"/>
  <c r="X19" i="1" s="1"/>
  <c r="AD19" i="1" s="1"/>
  <c r="AE18" i="1"/>
  <c r="R18" i="1"/>
  <c r="X18" i="1" s="1"/>
  <c r="AD18" i="1" s="1"/>
  <c r="Q18" i="1"/>
  <c r="P18" i="1"/>
  <c r="P20" i="1" s="1"/>
  <c r="P27" i="1" s="1"/>
  <c r="AE17" i="1"/>
  <c r="S17" i="1"/>
  <c r="R17" i="1"/>
  <c r="X17" i="1" s="1"/>
  <c r="AD17" i="1" s="1"/>
  <c r="AE16" i="1"/>
  <c r="S16" i="1"/>
  <c r="R16" i="1"/>
  <c r="X16" i="1" s="1"/>
  <c r="AD16" i="1" s="1"/>
  <c r="AE15" i="1"/>
  <c r="S15" i="1"/>
  <c r="R15" i="1"/>
  <c r="AE14" i="1"/>
  <c r="S14" i="1"/>
  <c r="R14" i="1"/>
  <c r="X14" i="1" s="1"/>
  <c r="AD14" i="1" s="1"/>
  <c r="AC12" i="1"/>
  <c r="AB12" i="1"/>
  <c r="AA12" i="1"/>
  <c r="Z12" i="1"/>
  <c r="W12" i="1"/>
  <c r="V12" i="1"/>
  <c r="U12" i="1"/>
  <c r="T12" i="1"/>
  <c r="Q12" i="1"/>
  <c r="P12" i="1"/>
  <c r="O12" i="1"/>
  <c r="N12" i="1"/>
  <c r="M12" i="1"/>
  <c r="L12" i="1"/>
  <c r="AE11" i="1"/>
  <c r="X11" i="1"/>
  <c r="AD11" i="1" s="1"/>
  <c r="AE10" i="1"/>
  <c r="S10" i="1"/>
  <c r="X10" i="1"/>
  <c r="AD10" i="1" s="1"/>
  <c r="S9" i="1"/>
  <c r="R9" i="1"/>
  <c r="X9" i="1" s="1"/>
  <c r="S26" i="1" l="1"/>
  <c r="S12" i="1"/>
  <c r="S18" i="1"/>
  <c r="S20" i="1" s="1"/>
  <c r="S27" i="1" s="1"/>
  <c r="R20" i="1"/>
  <c r="Q20" i="1"/>
  <c r="Q27" i="1" s="1"/>
  <c r="AE20" i="1"/>
  <c r="X12" i="1"/>
  <c r="Y20" i="1"/>
  <c r="Y9" i="1"/>
  <c r="X15" i="1"/>
  <c r="AD15" i="1" s="1"/>
  <c r="AD20" i="1" s="1"/>
  <c r="X22" i="1"/>
  <c r="X26" i="1" s="1"/>
  <c r="AD9" i="1"/>
  <c r="AD12" i="1" s="1"/>
  <c r="Y22" i="1"/>
  <c r="Y26" i="1" s="1"/>
  <c r="X27" i="1" l="1"/>
  <c r="AD27" i="1"/>
  <c r="AE22" i="1"/>
  <c r="AE26" i="1" s="1"/>
  <c r="AD22" i="1"/>
  <c r="AD26" i="1" s="1"/>
  <c r="Y12" i="1"/>
  <c r="AE9" i="1"/>
  <c r="AE12" i="1" s="1"/>
  <c r="X20" i="1"/>
  <c r="F6" i="2" l="1"/>
  <c r="R6" i="2"/>
  <c r="B7" i="2" l="1"/>
  <c r="S6" i="2"/>
  <c r="R7" i="2" l="1"/>
  <c r="F7" i="2"/>
  <c r="B8" i="2" l="1"/>
  <c r="S7" i="2"/>
  <c r="F8" i="2" l="1"/>
  <c r="S8" i="2" s="1"/>
  <c r="R8" i="2"/>
</calcChain>
</file>

<file path=xl/sharedStrings.xml><?xml version="1.0" encoding="utf-8"?>
<sst xmlns="http://schemas.openxmlformats.org/spreadsheetml/2006/main" count="358" uniqueCount="152">
  <si>
    <t>Rs. in Crores</t>
  </si>
  <si>
    <t>Sl No</t>
  </si>
  <si>
    <t>Particulars</t>
  </si>
  <si>
    <t xml:space="preserve"> Current Year  (FY 2015-16)</t>
  </si>
  <si>
    <t xml:space="preserve"> Ensuing Year (FY 2016-17)</t>
  </si>
  <si>
    <t>Opening Bal.</t>
  </si>
  <si>
    <t>Principal</t>
  </si>
  <si>
    <t>Interest</t>
  </si>
  <si>
    <t>Closing Bal.</t>
  </si>
  <si>
    <t xml:space="preserve">Interest </t>
  </si>
  <si>
    <t>Received</t>
  </si>
  <si>
    <t>Repayment</t>
  </si>
  <si>
    <t>Due</t>
  </si>
  <si>
    <t>Paid</t>
  </si>
  <si>
    <t>A</t>
  </si>
  <si>
    <t>Sub-total</t>
  </si>
  <si>
    <t>B</t>
  </si>
  <si>
    <t>C</t>
  </si>
  <si>
    <t>Availed During FY 2013-14</t>
  </si>
  <si>
    <t>GRIDCO Bond_2013-127.50cr</t>
  </si>
  <si>
    <t>Odisha Gramya Bank_II_136cr</t>
  </si>
  <si>
    <t>Bank of India_III_100 cr</t>
  </si>
  <si>
    <t>Availed During FY 2014-15</t>
  </si>
  <si>
    <t>Bank of India_IV_300 cr</t>
  </si>
  <si>
    <t xml:space="preserve">Canara -20 cr_FDR </t>
  </si>
  <si>
    <t>IOB _II - 31.52 cr_FDR</t>
  </si>
  <si>
    <t>OHPC Loan_619 cr</t>
  </si>
  <si>
    <t xml:space="preserve"> </t>
  </si>
  <si>
    <t>Outstanding LC (Union Bank)</t>
  </si>
  <si>
    <t>Availed During FY 2015-16</t>
  </si>
  <si>
    <t>Canara_V -100_2015-16</t>
  </si>
  <si>
    <t>OMC TL-II_500cr_2012-16</t>
  </si>
  <si>
    <t>Andhra _IV - 200cr</t>
  </si>
  <si>
    <t>Bank of india-v-500cr</t>
  </si>
  <si>
    <t>Grand Total</t>
  </si>
  <si>
    <t>Loan availed during the FY 2013-14,2014-15 &amp; 2015-16 (Actual upto November 2015)</t>
  </si>
  <si>
    <r>
      <t>Licensee :</t>
    </r>
    <r>
      <rPr>
        <sz val="10"/>
        <color indexed="8"/>
        <rFont val="Arial"/>
        <family val="2"/>
      </rPr>
      <t xml:space="preserve">  GRIDCO Limited</t>
    </r>
  </si>
  <si>
    <t>Odisha GB -15 cr_FDR</t>
  </si>
  <si>
    <t>Rate of int. (%)
30.09.2014</t>
  </si>
  <si>
    <t xml:space="preserve"> Financial Year (FY 2013-14)</t>
  </si>
  <si>
    <t xml:space="preserve"> Financial Year (FY 2014-15)</t>
  </si>
  <si>
    <t>Year wise Loan Status of GRIDCO</t>
  </si>
  <si>
    <t>(Rs in Crore)</t>
  </si>
  <si>
    <t>Year</t>
  </si>
  <si>
    <t>PRINCIPAL</t>
  </si>
  <si>
    <t>INTEREST</t>
  </si>
  <si>
    <t>INTEREST PROVISION                                           (ACCRUED BUT NOT DUE)</t>
  </si>
  <si>
    <t>Actual Interest for the Year in P&amp;L A/c</t>
  </si>
  <si>
    <t>TOTAL</t>
  </si>
  <si>
    <t>Opening Balance</t>
  </si>
  <si>
    <t>Received during the Year</t>
  </si>
  <si>
    <t>Paid  during the Year</t>
  </si>
  <si>
    <t>Closing Balance</t>
  </si>
  <si>
    <t>Opening Outstanding</t>
  </si>
  <si>
    <t xml:space="preserve"> Due for Payment during the year</t>
  </si>
  <si>
    <t>Actual Paid/Adj.  during the Year</t>
  </si>
  <si>
    <t xml:space="preserve"> Written off</t>
  </si>
  <si>
    <t>Provision created</t>
  </si>
  <si>
    <t>13=10+12-11</t>
  </si>
  <si>
    <t>2009-10</t>
  </si>
  <si>
    <t>2011-12</t>
  </si>
  <si>
    <t>2012-13</t>
  </si>
  <si>
    <t>2013-14</t>
  </si>
  <si>
    <t>2014-15</t>
  </si>
  <si>
    <t>2015-16</t>
  </si>
  <si>
    <t>GG/WGG</t>
  </si>
  <si>
    <t>FY</t>
  </si>
  <si>
    <t>Opening Balance as on 01.04.2015</t>
  </si>
  <si>
    <t>Loan Received during 15-16</t>
  </si>
  <si>
    <t>2015  -  16</t>
  </si>
  <si>
    <t>2016  -  17</t>
  </si>
  <si>
    <t>2017  -  18</t>
  </si>
  <si>
    <t>2018  -  19</t>
  </si>
  <si>
    <t>2019  -  20</t>
  </si>
  <si>
    <t>2020  -  21</t>
  </si>
  <si>
    <t>2021  -  22</t>
  </si>
  <si>
    <t>2022  -  23</t>
  </si>
  <si>
    <t>2023  -  24</t>
  </si>
  <si>
    <t>Total</t>
  </si>
  <si>
    <t>Cash flow</t>
  </si>
  <si>
    <t>Interest 
o/s</t>
  </si>
  <si>
    <t>Not Due</t>
  </si>
  <si>
    <t>Overdue</t>
  </si>
  <si>
    <t xml:space="preserve">Principal </t>
  </si>
  <si>
    <t>WGG</t>
  </si>
  <si>
    <t>upto 31-03-2008</t>
  </si>
  <si>
    <t>State Govt.(WCL)</t>
  </si>
  <si>
    <t>St.Govt (OPGC Adj.)</t>
  </si>
  <si>
    <t>NTPC (Govt.Bonds)</t>
  </si>
  <si>
    <t>Union Bank STL- V_100 cr</t>
  </si>
  <si>
    <t>Union Bank TL- VI_200cr</t>
  </si>
  <si>
    <t>Canara -100_II cr TL</t>
  </si>
  <si>
    <t>Odisha GB_I_-50 cr</t>
  </si>
  <si>
    <t>Karur Vbank_I - 50 cr</t>
  </si>
  <si>
    <t>GG</t>
  </si>
  <si>
    <t>Uco Bank -III (100 cr)</t>
  </si>
  <si>
    <t>2009-11</t>
  </si>
  <si>
    <t>Uco Bank -IV(200 cr)</t>
  </si>
  <si>
    <t>2010-11</t>
  </si>
  <si>
    <t>Karur Vbank_II - 50 cr</t>
  </si>
  <si>
    <t>2010-12</t>
  </si>
  <si>
    <t>Union Bank TL- VII_200cr</t>
  </si>
  <si>
    <t>Allahabad Bank - IV</t>
  </si>
  <si>
    <t>Syndicate Bank_II -200 cr</t>
  </si>
  <si>
    <t>Canara -200_III cr TL</t>
  </si>
  <si>
    <t>Canara -200_IV cr TL</t>
  </si>
  <si>
    <t>Bank of India _100cr_I</t>
  </si>
  <si>
    <t>Bank of India _200cr_II</t>
  </si>
  <si>
    <t>Central Bank _I - 100cr</t>
  </si>
  <si>
    <t>IOB _I - 200cr</t>
  </si>
  <si>
    <t>Andhra Bank_III_200cr</t>
  </si>
  <si>
    <t>2011-13</t>
  </si>
  <si>
    <t>GRIDCO PP Bond-2012-140cr</t>
  </si>
  <si>
    <t>SoD &amp; FDR Loan</t>
  </si>
  <si>
    <t>Real Growth PPB_2012-50cr</t>
  </si>
  <si>
    <t>2012-15</t>
  </si>
  <si>
    <t>OMC TL_I &amp; II_1000 cr</t>
  </si>
  <si>
    <t>Odisha GB_II_136cr</t>
  </si>
  <si>
    <t>8% OHPC Loan_619 cr</t>
  </si>
  <si>
    <t>Canara -100_V cr TL</t>
  </si>
  <si>
    <t>Bank of India_V_500 cr</t>
  </si>
  <si>
    <t>Secured</t>
  </si>
  <si>
    <t>Unsecured</t>
  </si>
  <si>
    <t>Govt guarantee loan</t>
  </si>
  <si>
    <t>GRIDCO  Limited</t>
  </si>
  <si>
    <t>Provisional Loan Position as on 31-03-2016  ( Rs. in Crore )</t>
  </si>
  <si>
    <t>Rate of Int.
(4/15)</t>
  </si>
  <si>
    <t>During  FY 2015-16</t>
  </si>
  <si>
    <t>Closing Balance as on 31-03-2016</t>
  </si>
  <si>
    <t>Interest o/s</t>
  </si>
  <si>
    <t xml:space="preserve">Total </t>
  </si>
  <si>
    <t>3=1+2</t>
  </si>
  <si>
    <t>5=3+4</t>
  </si>
  <si>
    <t>11=1+6-7</t>
  </si>
  <si>
    <t>12=2+7-8</t>
  </si>
  <si>
    <t>13=11+12</t>
  </si>
  <si>
    <t>14=4+9-10</t>
  </si>
  <si>
    <t>15=13+14</t>
  </si>
  <si>
    <t>Govt. Loans</t>
  </si>
  <si>
    <t>Sub total</t>
  </si>
  <si>
    <t>Institutional Loans</t>
  </si>
  <si>
    <t>Odisha GB_I_50 cr</t>
  </si>
  <si>
    <t>Bank of India _I_100cr</t>
  </si>
  <si>
    <t>Bank of India _II_200cr</t>
  </si>
  <si>
    <t>Other</t>
  </si>
  <si>
    <t>OMC TL_500cr_2012-13</t>
  </si>
  <si>
    <t>TOTAL - A+B+C</t>
  </si>
  <si>
    <t>principal due during the year</t>
  </si>
  <si>
    <t>6=2+3-5</t>
  </si>
  <si>
    <t>10=7+8-9</t>
  </si>
  <si>
    <t>11=2+7</t>
  </si>
  <si>
    <t>12=6+10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</si>
</sst>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-;\-* #,##0.00_-;_-* \-??_-;_-@_-"/>
    <numFmt numFmtId="166" formatCode="0.00_)"/>
    <numFmt numFmtId="167" formatCode="_(* #,##0.00_);_(* \(#,##0.00\);_(* \-??_);_(@_)"/>
    <numFmt numFmtId="168" formatCode="_(* #,##0_);_(* \(#,##0\);_(* \-??_);_(@_)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8"/>
      <name val="Arial"/>
      <family val="2"/>
    </font>
    <font>
      <b/>
      <sz val="10"/>
      <name val="Trebuchet MS"/>
      <family val="2"/>
    </font>
    <font>
      <b/>
      <i/>
      <sz val="16"/>
      <name val="Helv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0"/>
      <name val="Arial"/>
    </font>
    <font>
      <sz val="10"/>
      <name val="Times New Roman"/>
      <family val="1"/>
    </font>
    <font>
      <b/>
      <sz val="18"/>
      <name val="Arial"/>
      <family val="2"/>
    </font>
    <font>
      <b/>
      <sz val="20"/>
      <name val="Times New Roman"/>
      <family val="1"/>
    </font>
    <font>
      <b/>
      <i/>
      <u/>
      <sz val="12"/>
      <name val="Times New Roman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sz val="10"/>
      <color rgb="FF00B05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38" fontId="5" fillId="3" borderId="0" applyNumberFormat="0" applyBorder="0" applyAlignment="0" applyProtection="0"/>
    <xf numFmtId="10" fontId="5" fillId="4" borderId="2" applyNumberFormat="0" applyBorder="0" applyAlignment="0" applyProtection="0"/>
    <xf numFmtId="166" fontId="7" fillId="0" borderId="0"/>
    <xf numFmtId="10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3" fillId="0" borderId="0" applyFill="0" applyBorder="0" applyAlignment="0" applyProtection="0"/>
    <xf numFmtId="0" fontId="13" fillId="0" borderId="0"/>
  </cellStyleXfs>
  <cellXfs count="148">
    <xf numFmtId="0" fontId="0" fillId="0" borderId="0" xfId="0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10" fontId="4" fillId="2" borderId="2" xfId="1" applyNumberFormat="1" applyFont="1" applyFill="1" applyBorder="1" applyAlignment="1" applyProtection="1"/>
    <xf numFmtId="165" fontId="3" fillId="2" borderId="2" xfId="1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right" wrapText="1"/>
    </xf>
    <xf numFmtId="0" fontId="2" fillId="2" borderId="2" xfId="2" applyFont="1" applyFill="1" applyBorder="1" applyAlignment="1">
      <alignment horizontal="center"/>
    </xf>
    <xf numFmtId="3" fontId="2" fillId="2" borderId="2" xfId="3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right"/>
    </xf>
    <xf numFmtId="164" fontId="3" fillId="2" borderId="2" xfId="1" applyFont="1" applyFill="1" applyBorder="1" applyAlignment="1">
      <alignment wrapText="1"/>
    </xf>
    <xf numFmtId="164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1" applyFont="1" applyFill="1" applyBorder="1"/>
    <xf numFmtId="3" fontId="4" fillId="2" borderId="2" xfId="4" applyNumberFormat="1" applyFont="1" applyFill="1" applyBorder="1" applyAlignment="1">
      <alignment horizontal="left"/>
    </xf>
    <xf numFmtId="165" fontId="2" fillId="2" borderId="2" xfId="0" applyNumberFormat="1" applyFont="1" applyFill="1" applyBorder="1" applyAlignment="1">
      <alignment horizontal="right"/>
    </xf>
    <xf numFmtId="165" fontId="4" fillId="2" borderId="2" xfId="1" applyNumberFormat="1" applyFont="1" applyFill="1" applyBorder="1"/>
    <xf numFmtId="164" fontId="3" fillId="2" borderId="2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vertical="center"/>
    </xf>
    <xf numFmtId="3" fontId="3" fillId="2" borderId="2" xfId="4" applyNumberFormat="1" applyFont="1" applyFill="1" applyBorder="1" applyAlignment="1">
      <alignment horizontal="left"/>
    </xf>
    <xf numFmtId="10" fontId="4" fillId="2" borderId="5" xfId="1" applyNumberFormat="1" applyFont="1" applyFill="1" applyBorder="1" applyAlignment="1" applyProtection="1"/>
    <xf numFmtId="164" fontId="6" fillId="2" borderId="2" xfId="1" applyFont="1" applyFill="1" applyBorder="1"/>
    <xf numFmtId="10" fontId="4" fillId="2" borderId="2" xfId="1" applyNumberFormat="1" applyFont="1" applyFill="1" applyBorder="1"/>
    <xf numFmtId="164" fontId="3" fillId="2" borderId="0" xfId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/>
    </xf>
    <xf numFmtId="3" fontId="2" fillId="2" borderId="0" xfId="3" applyNumberFormat="1" applyFont="1" applyFill="1" applyBorder="1" applyAlignment="1">
      <alignment horizontal="left"/>
    </xf>
    <xf numFmtId="10" fontId="4" fillId="2" borderId="0" xfId="1" applyNumberFormat="1" applyFont="1" applyFill="1" applyBorder="1" applyAlignment="1" applyProtection="1"/>
    <xf numFmtId="164" fontId="6" fillId="2" borderId="0" xfId="1" applyFont="1" applyFill="1" applyBorder="1"/>
    <xf numFmtId="0" fontId="3" fillId="2" borderId="0" xfId="0" applyNumberFormat="1" applyFont="1" applyFill="1" applyAlignment="1">
      <alignment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0" fontId="3" fillId="2" borderId="5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 applyProtection="1"/>
    <xf numFmtId="164" fontId="4" fillId="2" borderId="2" xfId="1" applyNumberFormat="1" applyFont="1" applyFill="1" applyBorder="1" applyAlignment="1" applyProtection="1"/>
    <xf numFmtId="10" fontId="2" fillId="2" borderId="5" xfId="0" applyNumberFormat="1" applyFont="1" applyFill="1" applyBorder="1" applyAlignment="1">
      <alignment vertical="center"/>
    </xf>
    <xf numFmtId="2" fontId="2" fillId="2" borderId="5" xfId="0" applyNumberFormat="1" applyFont="1" applyFill="1" applyBorder="1" applyAlignment="1">
      <alignment vertical="center"/>
    </xf>
    <xf numFmtId="164" fontId="6" fillId="2" borderId="2" xfId="1" applyNumberFormat="1" applyFont="1" applyFill="1" applyBorder="1" applyAlignment="1" applyProtection="1"/>
    <xf numFmtId="2" fontId="6" fillId="2" borderId="2" xfId="1" applyNumberFormat="1" applyFont="1" applyFill="1" applyBorder="1" applyAlignment="1" applyProtection="1"/>
    <xf numFmtId="0" fontId="15" fillId="0" borderId="0" xfId="11" applyFont="1" applyAlignment="1">
      <alignment vertical="center"/>
    </xf>
    <xf numFmtId="0" fontId="13" fillId="0" borderId="0" xfId="11"/>
    <xf numFmtId="0" fontId="13" fillId="0" borderId="0" xfId="11" applyAlignment="1">
      <alignment vertical="center"/>
    </xf>
    <xf numFmtId="0" fontId="2" fillId="0" borderId="2" xfId="11" applyFont="1" applyBorder="1" applyAlignment="1">
      <alignment horizontal="center" vertical="center" wrapText="1"/>
    </xf>
    <xf numFmtId="0" fontId="17" fillId="0" borderId="2" xfId="11" applyFont="1" applyBorder="1" applyAlignment="1">
      <alignment horizontal="center" vertical="center" wrapText="1"/>
    </xf>
    <xf numFmtId="0" fontId="18" fillId="0" borderId="0" xfId="11" applyFont="1" applyAlignment="1">
      <alignment horizontal="center" vertical="center"/>
    </xf>
    <xf numFmtId="0" fontId="19" fillId="0" borderId="2" xfId="11" applyFont="1" applyBorder="1" applyAlignment="1">
      <alignment horizontal="center"/>
    </xf>
    <xf numFmtId="0" fontId="19" fillId="0" borderId="2" xfId="11" applyFont="1" applyBorder="1" applyAlignment="1">
      <alignment horizontal="center" wrapText="1"/>
    </xf>
    <xf numFmtId="0" fontId="18" fillId="0" borderId="0" xfId="11" applyFont="1" applyAlignment="1">
      <alignment horizontal="center"/>
    </xf>
    <xf numFmtId="167" fontId="20" fillId="0" borderId="2" xfId="10" applyFont="1" applyFill="1" applyBorder="1" applyAlignment="1" applyProtection="1">
      <alignment horizontal="center" wrapText="1"/>
    </xf>
    <xf numFmtId="168" fontId="20" fillId="0" borderId="2" xfId="10" applyNumberFormat="1" applyFont="1" applyFill="1" applyBorder="1" applyAlignment="1" applyProtection="1">
      <alignment horizontal="center" wrapText="1"/>
    </xf>
    <xf numFmtId="167" fontId="20" fillId="0" borderId="2" xfId="10" applyFont="1" applyFill="1" applyBorder="1" applyAlignment="1" applyProtection="1"/>
    <xf numFmtId="168" fontId="20" fillId="0" borderId="2" xfId="11" applyNumberFormat="1" applyFont="1" applyBorder="1"/>
    <xf numFmtId="167" fontId="13" fillId="0" borderId="0" xfId="11" applyNumberFormat="1"/>
    <xf numFmtId="0" fontId="20" fillId="0" borderId="2" xfId="11" applyFont="1" applyFill="1" applyBorder="1" applyAlignment="1">
      <alignment horizontal="center" wrapText="1"/>
    </xf>
    <xf numFmtId="167" fontId="21" fillId="0" borderId="2" xfId="11" applyNumberFormat="1" applyFont="1" applyBorder="1"/>
    <xf numFmtId="2" fontId="21" fillId="0" borderId="2" xfId="11" applyNumberFormat="1" applyFont="1" applyBorder="1"/>
    <xf numFmtId="165" fontId="20" fillId="0" borderId="2" xfId="1" applyNumberFormat="1" applyFont="1" applyFill="1" applyBorder="1" applyAlignment="1" applyProtection="1">
      <alignment horizontal="left"/>
    </xf>
    <xf numFmtId="0" fontId="21" fillId="0" borderId="2" xfId="11" applyFont="1" applyBorder="1"/>
    <xf numFmtId="0" fontId="13" fillId="0" borderId="2" xfId="11" applyBorder="1"/>
    <xf numFmtId="0" fontId="22" fillId="0" borderId="2" xfId="2" applyFont="1" applyFill="1" applyBorder="1"/>
    <xf numFmtId="0" fontId="22" fillId="0" borderId="0" xfId="2" applyFont="1" applyFill="1" applyBorder="1"/>
    <xf numFmtId="0" fontId="19" fillId="0" borderId="0" xfId="2" applyFont="1" applyFill="1" applyBorder="1" applyAlignment="1">
      <alignment horizontal="center" vertical="center"/>
    </xf>
    <xf numFmtId="3" fontId="19" fillId="0" borderId="2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/>
    </xf>
    <xf numFmtId="0" fontId="22" fillId="0" borderId="2" xfId="2" applyFont="1" applyFill="1" applyBorder="1" applyAlignment="1">
      <alignment horizontal="center" vertical="center"/>
    </xf>
    <xf numFmtId="0" fontId="22" fillId="0" borderId="2" xfId="2" applyFont="1" applyFill="1" applyBorder="1" applyAlignment="1">
      <alignment horizontal="center"/>
    </xf>
    <xf numFmtId="167" fontId="22" fillId="0" borderId="2" xfId="10" applyFont="1" applyFill="1" applyBorder="1" applyAlignment="1" applyProtection="1"/>
    <xf numFmtId="167" fontId="22" fillId="0" borderId="2" xfId="10" applyFont="1" applyFill="1" applyBorder="1" applyAlignment="1" applyProtection="1">
      <alignment horizontal="center"/>
    </xf>
    <xf numFmtId="167" fontId="19" fillId="0" borderId="2" xfId="10" applyFont="1" applyFill="1" applyBorder="1" applyAlignment="1" applyProtection="1">
      <alignment horizontal="center"/>
    </xf>
    <xf numFmtId="167" fontId="22" fillId="0" borderId="0" xfId="2" applyNumberFormat="1" applyFont="1" applyFill="1" applyBorder="1"/>
    <xf numFmtId="167" fontId="22" fillId="0" borderId="2" xfId="2" applyNumberFormat="1" applyFont="1" applyFill="1" applyBorder="1"/>
    <xf numFmtId="0" fontId="19" fillId="0" borderId="2" xfId="2" applyFont="1" applyFill="1" applyBorder="1" applyAlignment="1">
      <alignment horizontal="center"/>
    </xf>
    <xf numFmtId="3" fontId="19" fillId="0" borderId="2" xfId="4" applyNumberFormat="1" applyFont="1" applyFill="1" applyBorder="1" applyAlignment="1">
      <alignment horizontal="center"/>
    </xf>
    <xf numFmtId="167" fontId="19" fillId="0" borderId="2" xfId="10" applyFont="1" applyFill="1" applyBorder="1" applyAlignment="1" applyProtection="1"/>
    <xf numFmtId="0" fontId="19" fillId="0" borderId="0" xfId="2" applyFont="1" applyFill="1" applyBorder="1"/>
    <xf numFmtId="3" fontId="0" fillId="0" borderId="2" xfId="4" applyNumberFormat="1" applyFont="1" applyFill="1" applyBorder="1" applyAlignment="1">
      <alignment horizontal="left"/>
    </xf>
    <xf numFmtId="3" fontId="19" fillId="0" borderId="2" xfId="3" applyNumberFormat="1" applyFont="1" applyFill="1" applyBorder="1" applyAlignment="1">
      <alignment horizontal="right"/>
    </xf>
    <xf numFmtId="164" fontId="19" fillId="0" borderId="2" xfId="1" applyFont="1" applyFill="1" applyBorder="1" applyAlignment="1" applyProtection="1">
      <alignment horizontal="left"/>
    </xf>
    <xf numFmtId="3" fontId="24" fillId="0" borderId="2" xfId="3" applyNumberFormat="1" applyFont="1" applyFill="1" applyBorder="1" applyAlignment="1">
      <alignment horizontal="right"/>
    </xf>
    <xf numFmtId="0" fontId="22" fillId="0" borderId="2" xfId="2" applyFont="1" applyFill="1" applyBorder="1" applyAlignment="1">
      <alignment horizontal="left"/>
    </xf>
    <xf numFmtId="165" fontId="22" fillId="0" borderId="2" xfId="1" applyNumberFormat="1" applyFont="1" applyFill="1" applyBorder="1"/>
    <xf numFmtId="0" fontId="22" fillId="0" borderId="0" xfId="2" applyFont="1" applyFill="1" applyBorder="1" applyAlignment="1">
      <alignment horizontal="left"/>
    </xf>
    <xf numFmtId="0" fontId="19" fillId="0" borderId="2" xfId="2" applyFont="1" applyFill="1" applyBorder="1" applyAlignment="1">
      <alignment horizontal="left"/>
    </xf>
    <xf numFmtId="167" fontId="19" fillId="0" borderId="2" xfId="2" applyNumberFormat="1" applyFont="1" applyFill="1" applyBorder="1"/>
    <xf numFmtId="0" fontId="0" fillId="0" borderId="0" xfId="0" applyFont="1" applyFill="1" applyBorder="1"/>
    <xf numFmtId="0" fontId="2" fillId="0" borderId="0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wrapText="1"/>
    </xf>
    <xf numFmtId="0" fontId="0" fillId="7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10" fontId="0" fillId="0" borderId="2" xfId="9" applyNumberFormat="1" applyFont="1" applyFill="1" applyBorder="1" applyAlignment="1" applyProtection="1"/>
    <xf numFmtId="164" fontId="0" fillId="0" borderId="2" xfId="1" applyFont="1" applyFill="1" applyBorder="1" applyAlignment="1" applyProtection="1"/>
    <xf numFmtId="0" fontId="2" fillId="0" borderId="2" xfId="0" applyFont="1" applyFill="1" applyBorder="1" applyAlignment="1">
      <alignment horizontal="right"/>
    </xf>
    <xf numFmtId="10" fontId="0" fillId="0" borderId="2" xfId="0" applyNumberFormat="1" applyFont="1" applyFill="1" applyBorder="1" applyAlignment="1">
      <alignment horizontal="center"/>
    </xf>
    <xf numFmtId="164" fontId="2" fillId="0" borderId="2" xfId="1" applyFont="1" applyFill="1" applyBorder="1" applyAlignment="1" applyProtection="1"/>
    <xf numFmtId="164" fontId="0" fillId="0" borderId="2" xfId="1" applyFont="1" applyFill="1" applyBorder="1" applyAlignment="1" applyProtection="1">
      <alignment horizontal="left"/>
    </xf>
    <xf numFmtId="3" fontId="2" fillId="0" borderId="2" xfId="4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7" borderId="0" xfId="0" applyFont="1" applyFill="1" applyBorder="1" applyAlignment="1">
      <alignment horizontal="center"/>
    </xf>
    <xf numFmtId="3" fontId="2" fillId="7" borderId="0" xfId="4" applyNumberFormat="1" applyFont="1" applyFill="1" applyBorder="1" applyAlignment="1">
      <alignment horizontal="left"/>
    </xf>
    <xf numFmtId="164" fontId="2" fillId="7" borderId="0" xfId="1" applyFont="1" applyFill="1" applyBorder="1" applyAlignment="1" applyProtection="1"/>
    <xf numFmtId="0" fontId="2" fillId="7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6" fillId="0" borderId="2" xfId="11" applyFont="1" applyBorder="1"/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 vertical="center"/>
    </xf>
    <xf numFmtId="0" fontId="9" fillId="2" borderId="0" xfId="0" applyNumberFormat="1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168" fontId="14" fillId="5" borderId="0" xfId="10" applyNumberFormat="1" applyFont="1" applyFill="1" applyBorder="1" applyAlignment="1" applyProtection="1">
      <alignment horizontal="center" vertical="center" wrapText="1"/>
    </xf>
    <xf numFmtId="0" fontId="16" fillId="5" borderId="0" xfId="11" applyFont="1" applyFill="1" applyBorder="1" applyAlignment="1">
      <alignment horizontal="right"/>
    </xf>
    <xf numFmtId="0" fontId="2" fillId="0" borderId="2" xfId="11" applyFont="1" applyBorder="1" applyAlignment="1">
      <alignment horizontal="center" vertical="center"/>
    </xf>
    <xf numFmtId="0" fontId="17" fillId="6" borderId="2" xfId="11" applyFont="1" applyFill="1" applyBorder="1" applyAlignment="1">
      <alignment horizontal="center" vertical="center"/>
    </xf>
    <xf numFmtId="0" fontId="17" fillId="0" borderId="2" xfId="11" applyFont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0" fontId="22" fillId="0" borderId="2" xfId="2" applyFont="1" applyFill="1" applyBorder="1" applyAlignment="1">
      <alignment horizontal="center"/>
    </xf>
    <xf numFmtId="0" fontId="19" fillId="0" borderId="2" xfId="2" applyFont="1" applyFill="1" applyBorder="1" applyAlignment="1">
      <alignment horizontal="center" vertical="center" wrapText="1"/>
    </xf>
    <xf numFmtId="3" fontId="19" fillId="0" borderId="2" xfId="2" applyNumberFormat="1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center" vertical="center" wrapText="1"/>
    </xf>
    <xf numFmtId="3" fontId="19" fillId="0" borderId="2" xfId="2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12">
    <cellStyle name="Comma" xfId="1" builtinId="3"/>
    <cellStyle name="Comma_Loan Repayment Schedule 2008-09" xfId="10"/>
    <cellStyle name="Grey" xfId="5"/>
    <cellStyle name="Input [yellow]" xfId="6"/>
    <cellStyle name="Normal" xfId="0" builtinId="0"/>
    <cellStyle name="Normal - Style1" xfId="7"/>
    <cellStyle name="Normal_LOAN 2005-06" xfId="2"/>
    <cellStyle name="Normal_Loan Repayment Schedule 2008-09" xfId="11"/>
    <cellStyle name="Normal_Month-wise loan position" xfId="4"/>
    <cellStyle name="Normal_Month-wise loan position_Loan Repayment Schedule 2008-09" xfId="3"/>
    <cellStyle name="Percent" xfId="9" builtinId="5"/>
    <cellStyle name="Percent [2]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KP-Asst.%20Manager\LOAN\2015-16\GRIDCO%20Loan%20position%20(Actual)%202015-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Recon_"/>
      <sheetName val="Loan _ Input"/>
      <sheetName val="Loan_ Output _In Crore_"/>
      <sheetName val="Loan_ Output"/>
      <sheetName val="Year wise"/>
      <sheetName val="Year wise_cr_"/>
      <sheetName val="Union Bank-SOD"/>
      <sheetName val="GoO loan 120 cr_G__"/>
      <sheetName val="St_Govt_Loan_OPGC_G_"/>
      <sheetName val="8% OHPC Loan_619 cr"/>
      <sheetName val="GoO_NTPC 1102_874 Cr_G_"/>
      <sheetName val="GRIDCO PP Bond-2012-140cr"/>
      <sheetName val="10.4%Pvt. Bond(S-1)2012_50cr"/>
      <sheetName val="GRIDCO Bond 2013_127.50 cr"/>
      <sheetName val="OMC Ltd_2012-13-1500cr"/>
      <sheetName val="Union _V_STL 100 cr_G"/>
      <sheetName val="Unoin_VI_TL 200 cr_G"/>
      <sheetName val="Union_VII_TL_190cr"/>
      <sheetName val="Allh Bank -200cr_IV "/>
      <sheetName val="Andhra_III-200cr"/>
      <sheetName val="Andhra_IV-200cr"/>
      <sheetName val="Syndicate_II-200cr"/>
      <sheetName val="Uco_100cr_III"/>
      <sheetName val="Uco_200cr_IV"/>
      <sheetName val="Canara-II_100cr_G"/>
      <sheetName val="Canara-III_200cr"/>
      <sheetName val="Canara_IV_200cr"/>
      <sheetName val="Canara_V_100cr"/>
      <sheetName val="Odisha GB_I_-50 cr"/>
      <sheetName val="Odisha GB_II_136cr"/>
      <sheetName val="Karur Vbank_I - 50 cr"/>
      <sheetName val="Karur Vbank_II - 50 cr"/>
      <sheetName val="Bank of India _100cr_I"/>
      <sheetName val="Bank of India _200cr_II"/>
      <sheetName val="Bank of India_III_100 cr"/>
      <sheetName val="Bank of India_IV_300 cr"/>
      <sheetName val="Bank of India_V_500 cr"/>
      <sheetName val="Central Bank _I - 100cr"/>
      <sheetName val="IOB_I-200cr"/>
      <sheetName val="Loan Repayment "/>
      <sheetName val="Interest outstandig "/>
      <sheetName val="Provision for Int.(gridco)"/>
    </sheetNames>
    <sheetDataSet>
      <sheetData sheetId="0"/>
      <sheetData sheetId="1"/>
      <sheetData sheetId="2"/>
      <sheetData sheetId="3">
        <row r="7">
          <cell r="C7">
            <v>0.13</v>
          </cell>
          <cell r="D7">
            <v>0</v>
          </cell>
          <cell r="E7">
            <v>1200000000</v>
          </cell>
          <cell r="F7">
            <v>1200000000</v>
          </cell>
          <cell r="G7">
            <v>2498136986</v>
          </cell>
          <cell r="H7">
            <v>3698136986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1200000000</v>
          </cell>
          <cell r="P7">
            <v>1200000000</v>
          </cell>
          <cell r="Q7">
            <v>2498136986</v>
          </cell>
          <cell r="R7">
            <v>3698136986</v>
          </cell>
        </row>
        <row r="8">
          <cell r="C8">
            <v>0.105</v>
          </cell>
          <cell r="D8">
            <v>28865736</v>
          </cell>
          <cell r="E8">
            <v>396552264</v>
          </cell>
          <cell r="F8">
            <v>425418000</v>
          </cell>
          <cell r="G8">
            <v>660291526</v>
          </cell>
          <cell r="H8">
            <v>1085709526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28865736</v>
          </cell>
          <cell r="O8">
            <v>396552264</v>
          </cell>
          <cell r="P8">
            <v>425418000</v>
          </cell>
          <cell r="Q8">
            <v>660291526</v>
          </cell>
          <cell r="R8">
            <v>1085709526</v>
          </cell>
        </row>
        <row r="9">
          <cell r="D9">
            <v>6190000000</v>
          </cell>
          <cell r="E9">
            <v>0</v>
          </cell>
          <cell r="F9">
            <v>6190000000</v>
          </cell>
          <cell r="G9">
            <v>350766670.33333302</v>
          </cell>
          <cell r="H9">
            <v>6540766670.333333</v>
          </cell>
          <cell r="I9">
            <v>0</v>
          </cell>
          <cell r="J9">
            <v>0</v>
          </cell>
          <cell r="K9">
            <v>0</v>
          </cell>
          <cell r="L9">
            <v>330133328</v>
          </cell>
          <cell r="M9">
            <v>639503333</v>
          </cell>
          <cell r="N9">
            <v>6190000000</v>
          </cell>
          <cell r="O9">
            <v>0</v>
          </cell>
          <cell r="P9">
            <v>6190000000</v>
          </cell>
          <cell r="Q9">
            <v>41396665.333333015</v>
          </cell>
          <cell r="R9">
            <v>6231396665.333333</v>
          </cell>
        </row>
        <row r="10">
          <cell r="C10">
            <v>8.5000000000000006E-2</v>
          </cell>
          <cell r="D10">
            <v>1572980000</v>
          </cell>
          <cell r="E10">
            <v>6615138134</v>
          </cell>
          <cell r="F10">
            <v>8188118134</v>
          </cell>
          <cell r="G10">
            <v>2371405042</v>
          </cell>
          <cell r="H10">
            <v>10559523176</v>
          </cell>
          <cell r="I10">
            <v>0</v>
          </cell>
          <cell r="J10">
            <v>551437000</v>
          </cell>
          <cell r="K10">
            <v>0</v>
          </cell>
          <cell r="L10">
            <v>426361122</v>
          </cell>
          <cell r="M10">
            <v>0</v>
          </cell>
          <cell r="N10">
            <v>1021543000</v>
          </cell>
          <cell r="O10">
            <v>7166575134</v>
          </cell>
          <cell r="P10">
            <v>8188118134</v>
          </cell>
          <cell r="Q10">
            <v>2797766164</v>
          </cell>
          <cell r="R10">
            <v>10985884298</v>
          </cell>
        </row>
        <row r="11">
          <cell r="C11">
            <v>0.1082</v>
          </cell>
          <cell r="D11">
            <v>1152500000</v>
          </cell>
          <cell r="E11">
            <v>22918000</v>
          </cell>
          <cell r="F11">
            <v>1175418000</v>
          </cell>
          <cell r="G11">
            <v>10807900</v>
          </cell>
          <cell r="H11">
            <v>1186225900</v>
          </cell>
          <cell r="I11">
            <v>0</v>
          </cell>
          <cell r="J11">
            <v>183328000</v>
          </cell>
          <cell r="K11">
            <v>206246000</v>
          </cell>
          <cell r="L11">
            <v>77610785</v>
          </cell>
          <cell r="M11">
            <v>88418685</v>
          </cell>
          <cell r="N11">
            <v>969172000</v>
          </cell>
          <cell r="O11">
            <v>0</v>
          </cell>
          <cell r="P11">
            <v>969172000</v>
          </cell>
          <cell r="Q11">
            <v>0</v>
          </cell>
          <cell r="R11">
            <v>969172000</v>
          </cell>
        </row>
        <row r="12">
          <cell r="C12">
            <v>0.104</v>
          </cell>
          <cell r="D12">
            <v>500000000</v>
          </cell>
          <cell r="E12">
            <v>0</v>
          </cell>
          <cell r="F12">
            <v>500000000</v>
          </cell>
          <cell r="G12">
            <v>0</v>
          </cell>
          <cell r="H12">
            <v>500000000</v>
          </cell>
          <cell r="I12">
            <v>0</v>
          </cell>
          <cell r="J12">
            <v>0</v>
          </cell>
          <cell r="K12">
            <v>0</v>
          </cell>
          <cell r="L12">
            <v>52000024</v>
          </cell>
          <cell r="M12">
            <v>52000024</v>
          </cell>
          <cell r="N12">
            <v>500000000</v>
          </cell>
          <cell r="O12">
            <v>0</v>
          </cell>
          <cell r="P12">
            <v>500000000</v>
          </cell>
          <cell r="Q12">
            <v>0</v>
          </cell>
          <cell r="R12">
            <v>500000000</v>
          </cell>
        </row>
        <row r="13">
          <cell r="D13">
            <v>1275000000</v>
          </cell>
          <cell r="E13">
            <v>0</v>
          </cell>
          <cell r="F13">
            <v>1275000000</v>
          </cell>
          <cell r="G13">
            <v>0</v>
          </cell>
          <cell r="H13">
            <v>1275000000</v>
          </cell>
          <cell r="I13">
            <v>0</v>
          </cell>
          <cell r="J13">
            <v>0</v>
          </cell>
          <cell r="K13">
            <v>0</v>
          </cell>
          <cell r="L13">
            <v>112072512</v>
          </cell>
          <cell r="M13">
            <v>55882726</v>
          </cell>
          <cell r="N13">
            <v>1275000000</v>
          </cell>
          <cell r="O13">
            <v>0</v>
          </cell>
          <cell r="P13">
            <v>1275000000</v>
          </cell>
          <cell r="Q13">
            <v>56189786</v>
          </cell>
          <cell r="R13">
            <v>1331189786</v>
          </cell>
        </row>
        <row r="14">
          <cell r="D14">
            <v>8580500000</v>
          </cell>
          <cell r="E14">
            <v>0</v>
          </cell>
          <cell r="F14">
            <v>8580500000</v>
          </cell>
          <cell r="G14">
            <v>0</v>
          </cell>
          <cell r="H14">
            <v>8580500000</v>
          </cell>
          <cell r="I14">
            <v>5000000000</v>
          </cell>
          <cell r="J14">
            <v>1002000000</v>
          </cell>
          <cell r="K14">
            <v>1002000000</v>
          </cell>
          <cell r="L14">
            <v>661259143</v>
          </cell>
          <cell r="M14">
            <v>661259143</v>
          </cell>
          <cell r="N14">
            <v>12578500000</v>
          </cell>
          <cell r="O14">
            <v>0</v>
          </cell>
          <cell r="P14">
            <v>12578500000</v>
          </cell>
          <cell r="Q14">
            <v>0</v>
          </cell>
          <cell r="R14">
            <v>12578500000</v>
          </cell>
        </row>
        <row r="15">
          <cell r="C15">
            <v>0.11</v>
          </cell>
          <cell r="D15">
            <v>998884731</v>
          </cell>
          <cell r="E15">
            <v>0</v>
          </cell>
          <cell r="F15">
            <v>998884731</v>
          </cell>
          <cell r="G15">
            <v>1115269</v>
          </cell>
          <cell r="H15">
            <v>1000000000</v>
          </cell>
          <cell r="I15">
            <v>0</v>
          </cell>
          <cell r="J15">
            <v>0</v>
          </cell>
          <cell r="K15">
            <v>0</v>
          </cell>
          <cell r="L15">
            <v>67987670</v>
          </cell>
          <cell r="M15">
            <v>77330136</v>
          </cell>
          <cell r="N15">
            <v>998884731</v>
          </cell>
          <cell r="O15">
            <v>0</v>
          </cell>
          <cell r="P15">
            <v>998884731</v>
          </cell>
          <cell r="Q15">
            <v>-8227197</v>
          </cell>
          <cell r="R15">
            <v>990657534</v>
          </cell>
        </row>
        <row r="16">
          <cell r="C16">
            <v>0.115</v>
          </cell>
          <cell r="D16">
            <v>12968470</v>
          </cell>
          <cell r="E16">
            <v>33500000</v>
          </cell>
          <cell r="F16">
            <v>46468470</v>
          </cell>
          <cell r="G16">
            <v>2216234</v>
          </cell>
          <cell r="H16">
            <v>48684704</v>
          </cell>
          <cell r="I16">
            <v>0</v>
          </cell>
          <cell r="J16">
            <v>14740237</v>
          </cell>
          <cell r="K16">
            <v>50012004</v>
          </cell>
          <cell r="L16">
            <v>139326</v>
          </cell>
          <cell r="M16">
            <v>583793</v>
          </cell>
          <cell r="N16">
            <v>-1771767</v>
          </cell>
          <cell r="O16">
            <v>-1771767</v>
          </cell>
          <cell r="P16">
            <v>-3543534</v>
          </cell>
          <cell r="Q16">
            <v>1771767</v>
          </cell>
          <cell r="R16">
            <v>-1771767</v>
          </cell>
        </row>
        <row r="17">
          <cell r="C17">
            <v>0.11</v>
          </cell>
          <cell r="D17">
            <v>1102285433</v>
          </cell>
          <cell r="E17">
            <v>31700000</v>
          </cell>
          <cell r="F17">
            <v>1133985433</v>
          </cell>
          <cell r="G17">
            <v>21510747</v>
          </cell>
          <cell r="H17">
            <v>1155496180</v>
          </cell>
          <cell r="I17">
            <v>0</v>
          </cell>
          <cell r="J17">
            <v>253600000</v>
          </cell>
          <cell r="K17">
            <v>285300000</v>
          </cell>
          <cell r="L17">
            <v>74114988</v>
          </cell>
          <cell r="M17">
            <v>86283269</v>
          </cell>
          <cell r="N17">
            <v>848685433</v>
          </cell>
          <cell r="O17">
            <v>0</v>
          </cell>
          <cell r="P17">
            <v>848685433</v>
          </cell>
          <cell r="Q17">
            <v>9342466</v>
          </cell>
          <cell r="R17">
            <v>858027899</v>
          </cell>
        </row>
        <row r="18">
          <cell r="C18">
            <v>0.115</v>
          </cell>
          <cell r="D18">
            <v>3952406828</v>
          </cell>
          <cell r="E18">
            <v>0</v>
          </cell>
          <cell r="F18">
            <v>3952406828</v>
          </cell>
          <cell r="G18">
            <v>16560478</v>
          </cell>
          <cell r="H18">
            <v>3968967306</v>
          </cell>
          <cell r="I18">
            <v>0</v>
          </cell>
          <cell r="J18">
            <v>565200000</v>
          </cell>
          <cell r="K18">
            <v>565200000</v>
          </cell>
          <cell r="L18">
            <v>198497110</v>
          </cell>
          <cell r="M18">
            <v>198497110</v>
          </cell>
          <cell r="N18">
            <v>3387206828</v>
          </cell>
          <cell r="O18">
            <v>0</v>
          </cell>
          <cell r="P18">
            <v>3387206828</v>
          </cell>
          <cell r="Q18">
            <v>16560478</v>
          </cell>
          <cell r="R18">
            <v>3403767306</v>
          </cell>
        </row>
        <row r="19">
          <cell r="C19">
            <v>0.1095</v>
          </cell>
          <cell r="D19">
            <v>1221938344</v>
          </cell>
          <cell r="E19">
            <v>27800000</v>
          </cell>
          <cell r="F19">
            <v>1249738344</v>
          </cell>
          <cell r="G19">
            <v>13683413</v>
          </cell>
          <cell r="H19">
            <v>1263421757</v>
          </cell>
          <cell r="I19">
            <v>0</v>
          </cell>
          <cell r="J19">
            <v>222400000</v>
          </cell>
          <cell r="K19">
            <v>250200000</v>
          </cell>
          <cell r="L19">
            <v>83568706</v>
          </cell>
          <cell r="M19">
            <v>97252119</v>
          </cell>
          <cell r="N19">
            <v>999538344</v>
          </cell>
          <cell r="O19">
            <v>0</v>
          </cell>
          <cell r="P19">
            <v>999538344</v>
          </cell>
          <cell r="Q19">
            <v>0</v>
          </cell>
          <cell r="R19">
            <v>999538344</v>
          </cell>
        </row>
        <row r="20">
          <cell r="C20">
            <v>0.11</v>
          </cell>
          <cell r="D20">
            <v>1589734176</v>
          </cell>
          <cell r="E20">
            <v>33400000</v>
          </cell>
          <cell r="F20">
            <v>1623134176</v>
          </cell>
          <cell r="G20">
            <v>15947388</v>
          </cell>
          <cell r="H20">
            <v>1639081564</v>
          </cell>
          <cell r="I20">
            <v>0</v>
          </cell>
          <cell r="J20">
            <v>267200000</v>
          </cell>
          <cell r="K20">
            <v>300600000</v>
          </cell>
          <cell r="L20">
            <v>110745772</v>
          </cell>
          <cell r="M20">
            <v>126717337</v>
          </cell>
          <cell r="N20">
            <v>1322534176</v>
          </cell>
          <cell r="O20">
            <v>0</v>
          </cell>
          <cell r="P20">
            <v>1322534176</v>
          </cell>
          <cell r="Q20">
            <v>-24177</v>
          </cell>
          <cell r="R20">
            <v>1322509999</v>
          </cell>
        </row>
        <row r="21">
          <cell r="C21">
            <v>0.11</v>
          </cell>
          <cell r="D21">
            <v>1067547921</v>
          </cell>
          <cell r="E21">
            <v>33333334</v>
          </cell>
          <cell r="F21">
            <v>1100881255</v>
          </cell>
          <cell r="G21">
            <v>10966348</v>
          </cell>
          <cell r="H21">
            <v>1111847603</v>
          </cell>
          <cell r="I21">
            <v>0</v>
          </cell>
          <cell r="J21">
            <v>266666672</v>
          </cell>
          <cell r="K21">
            <v>300000006</v>
          </cell>
          <cell r="L21">
            <v>71605298</v>
          </cell>
          <cell r="M21">
            <v>82571645.930000007</v>
          </cell>
          <cell r="N21">
            <v>800881249</v>
          </cell>
          <cell r="O21">
            <v>0</v>
          </cell>
          <cell r="P21">
            <v>800881249</v>
          </cell>
          <cell r="Q21">
            <v>6.9999992847442627E-2</v>
          </cell>
          <cell r="R21">
            <v>800881249.06999993</v>
          </cell>
        </row>
        <row r="22">
          <cell r="C22">
            <v>0.115</v>
          </cell>
          <cell r="D22">
            <v>534655</v>
          </cell>
          <cell r="E22">
            <v>28170556</v>
          </cell>
          <cell r="F22">
            <v>28705211</v>
          </cell>
          <cell r="G22">
            <v>275145</v>
          </cell>
          <cell r="H22">
            <v>28980356</v>
          </cell>
          <cell r="I22">
            <v>0</v>
          </cell>
          <cell r="J22">
            <v>0</v>
          </cell>
          <cell r="K22">
            <v>28705211</v>
          </cell>
          <cell r="L22">
            <v>0</v>
          </cell>
          <cell r="M22">
            <v>1473774</v>
          </cell>
          <cell r="N22">
            <v>534655</v>
          </cell>
          <cell r="O22">
            <v>-534655</v>
          </cell>
          <cell r="P22">
            <v>0</v>
          </cell>
          <cell r="Q22">
            <v>-1198629</v>
          </cell>
          <cell r="R22">
            <v>-1198629</v>
          </cell>
        </row>
        <row r="23">
          <cell r="C23">
            <v>0.115</v>
          </cell>
          <cell r="D23">
            <v>1010220</v>
          </cell>
          <cell r="E23">
            <v>56525181</v>
          </cell>
          <cell r="F23">
            <v>57535401</v>
          </cell>
          <cell r="G23">
            <v>552088</v>
          </cell>
          <cell r="H23">
            <v>58087489</v>
          </cell>
          <cell r="I23">
            <v>0</v>
          </cell>
          <cell r="J23">
            <v>0</v>
          </cell>
          <cell r="K23">
            <v>57535381</v>
          </cell>
          <cell r="L23">
            <v>0</v>
          </cell>
          <cell r="M23">
            <v>2973063</v>
          </cell>
          <cell r="N23">
            <v>1010220</v>
          </cell>
          <cell r="O23">
            <v>-1010200</v>
          </cell>
          <cell r="P23">
            <v>20</v>
          </cell>
          <cell r="Q23">
            <v>-2420975</v>
          </cell>
          <cell r="R23">
            <v>-2420955</v>
          </cell>
        </row>
        <row r="24">
          <cell r="C24">
            <v>0.1195</v>
          </cell>
          <cell r="D24">
            <v>47453387</v>
          </cell>
          <cell r="E24">
            <v>16700000</v>
          </cell>
          <cell r="F24">
            <v>64153387</v>
          </cell>
          <cell r="G24">
            <v>1215119</v>
          </cell>
          <cell r="H24">
            <v>65368506</v>
          </cell>
          <cell r="I24">
            <v>0</v>
          </cell>
          <cell r="J24">
            <v>47453387</v>
          </cell>
          <cell r="K24">
            <v>64153387</v>
          </cell>
          <cell r="L24">
            <v>642044</v>
          </cell>
          <cell r="M24">
            <v>1857163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C25">
            <v>0.111</v>
          </cell>
          <cell r="D25">
            <v>1396180147</v>
          </cell>
          <cell r="E25">
            <v>33500000</v>
          </cell>
          <cell r="F25">
            <v>1429680147</v>
          </cell>
          <cell r="G25">
            <v>13725736</v>
          </cell>
          <cell r="H25">
            <v>1443405883</v>
          </cell>
          <cell r="I25">
            <v>0</v>
          </cell>
          <cell r="J25">
            <v>268000000</v>
          </cell>
          <cell r="K25">
            <v>301500000</v>
          </cell>
          <cell r="L25">
            <v>96175815</v>
          </cell>
          <cell r="M25">
            <v>109816632</v>
          </cell>
          <cell r="N25">
            <v>1128180147</v>
          </cell>
          <cell r="O25">
            <v>0</v>
          </cell>
          <cell r="P25">
            <v>1128180147</v>
          </cell>
          <cell r="Q25">
            <v>84919</v>
          </cell>
          <cell r="R25">
            <v>1128265066</v>
          </cell>
        </row>
        <row r="26">
          <cell r="C26">
            <v>0.11</v>
          </cell>
          <cell r="D26">
            <v>1528255660</v>
          </cell>
          <cell r="E26">
            <v>33500000</v>
          </cell>
          <cell r="F26">
            <v>1561755660</v>
          </cell>
          <cell r="G26">
            <v>15267531</v>
          </cell>
          <cell r="H26">
            <v>1577023191</v>
          </cell>
          <cell r="I26">
            <v>0</v>
          </cell>
          <cell r="J26">
            <v>268000000</v>
          </cell>
          <cell r="K26">
            <v>301500000</v>
          </cell>
          <cell r="L26">
            <v>104888617</v>
          </cell>
          <cell r="M26">
            <v>120156148</v>
          </cell>
          <cell r="N26">
            <v>1260255660</v>
          </cell>
          <cell r="O26">
            <v>0</v>
          </cell>
          <cell r="P26">
            <v>1260255660</v>
          </cell>
          <cell r="Q26">
            <v>0</v>
          </cell>
          <cell r="R26">
            <v>1260255660</v>
          </cell>
        </row>
        <row r="27">
          <cell r="C27">
            <v>0.105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1000000000</v>
          </cell>
          <cell r="J27">
            <v>0</v>
          </cell>
          <cell r="K27">
            <v>0</v>
          </cell>
          <cell r="L27">
            <v>56050685</v>
          </cell>
          <cell r="M27">
            <v>56050685</v>
          </cell>
          <cell r="N27">
            <v>1000000000</v>
          </cell>
          <cell r="O27">
            <v>0</v>
          </cell>
          <cell r="P27">
            <v>1000000000</v>
          </cell>
          <cell r="Q27">
            <v>0</v>
          </cell>
          <cell r="R27">
            <v>1000000000</v>
          </cell>
        </row>
        <row r="28">
          <cell r="C28">
            <v>0.12</v>
          </cell>
          <cell r="D28">
            <v>58633516</v>
          </cell>
          <cell r="E28">
            <v>10500000</v>
          </cell>
          <cell r="F28">
            <v>69133516</v>
          </cell>
          <cell r="G28">
            <v>703900</v>
          </cell>
          <cell r="H28">
            <v>69837416</v>
          </cell>
          <cell r="I28">
            <v>0</v>
          </cell>
          <cell r="J28">
            <v>58633516</v>
          </cell>
          <cell r="K28">
            <v>69133516</v>
          </cell>
          <cell r="L28">
            <v>681865</v>
          </cell>
          <cell r="M28">
            <v>1385765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D29">
            <v>1360000000</v>
          </cell>
          <cell r="E29">
            <v>0</v>
          </cell>
          <cell r="F29">
            <v>1360000000</v>
          </cell>
          <cell r="G29">
            <v>12705753</v>
          </cell>
          <cell r="H29">
            <v>1372705753</v>
          </cell>
          <cell r="I29">
            <v>0</v>
          </cell>
          <cell r="J29">
            <v>0</v>
          </cell>
          <cell r="K29">
            <v>0</v>
          </cell>
          <cell r="L29">
            <v>98134247</v>
          </cell>
          <cell r="M29">
            <v>110840000</v>
          </cell>
          <cell r="N29">
            <v>1360000000</v>
          </cell>
          <cell r="O29">
            <v>0</v>
          </cell>
          <cell r="P29">
            <v>1360000000</v>
          </cell>
          <cell r="Q29">
            <v>0</v>
          </cell>
          <cell r="R29">
            <v>1360000000</v>
          </cell>
        </row>
        <row r="30">
          <cell r="C30">
            <v>0.12</v>
          </cell>
          <cell r="D30">
            <v>159217110</v>
          </cell>
          <cell r="E30">
            <v>8300000</v>
          </cell>
          <cell r="F30">
            <v>167517110</v>
          </cell>
          <cell r="G30">
            <v>1878082</v>
          </cell>
          <cell r="H30">
            <v>169395192</v>
          </cell>
          <cell r="I30">
            <v>0</v>
          </cell>
          <cell r="J30">
            <v>159217110</v>
          </cell>
          <cell r="K30">
            <v>167517110</v>
          </cell>
          <cell r="L30">
            <v>10900975</v>
          </cell>
          <cell r="M30">
            <v>14946967.129999999</v>
          </cell>
          <cell r="N30">
            <v>0</v>
          </cell>
          <cell r="O30">
            <v>0</v>
          </cell>
          <cell r="P30">
            <v>0</v>
          </cell>
          <cell r="Q30">
            <v>-2167910.129999999</v>
          </cell>
          <cell r="R30">
            <v>-2167910.129999999</v>
          </cell>
        </row>
        <row r="31">
          <cell r="C31">
            <v>0.12</v>
          </cell>
          <cell r="D31">
            <v>241828307</v>
          </cell>
          <cell r="E31">
            <v>8300000</v>
          </cell>
          <cell r="F31">
            <v>250128307</v>
          </cell>
          <cell r="G31">
            <v>2704079</v>
          </cell>
          <cell r="H31">
            <v>252832386</v>
          </cell>
          <cell r="I31">
            <v>0</v>
          </cell>
          <cell r="J31">
            <v>241828306.74000001</v>
          </cell>
          <cell r="K31">
            <v>250128306.74000001</v>
          </cell>
          <cell r="L31">
            <v>1670747</v>
          </cell>
          <cell r="M31">
            <v>3548828.8200000003</v>
          </cell>
          <cell r="N31">
            <v>0.25999999046325684</v>
          </cell>
          <cell r="O31">
            <v>0</v>
          </cell>
          <cell r="P31">
            <v>0.25999999046325684</v>
          </cell>
          <cell r="Q31">
            <v>825997.1799999997</v>
          </cell>
          <cell r="R31">
            <v>825997.43999999017</v>
          </cell>
        </row>
        <row r="32">
          <cell r="C32">
            <v>0.1145</v>
          </cell>
          <cell r="D32">
            <v>494624520</v>
          </cell>
          <cell r="E32">
            <v>13900000</v>
          </cell>
          <cell r="F32">
            <v>508524520</v>
          </cell>
          <cell r="G32">
            <v>5485224</v>
          </cell>
          <cell r="H32">
            <v>514009744</v>
          </cell>
          <cell r="I32">
            <v>0</v>
          </cell>
          <cell r="J32">
            <v>111200000</v>
          </cell>
          <cell r="K32">
            <v>125100000</v>
          </cell>
          <cell r="L32">
            <v>33392791</v>
          </cell>
          <cell r="M32">
            <v>38878015</v>
          </cell>
          <cell r="N32">
            <v>383424520</v>
          </cell>
          <cell r="O32">
            <v>0</v>
          </cell>
          <cell r="P32">
            <v>383424520</v>
          </cell>
          <cell r="Q32">
            <v>0</v>
          </cell>
          <cell r="R32">
            <v>383424520</v>
          </cell>
        </row>
        <row r="33">
          <cell r="C33">
            <v>0.1145</v>
          </cell>
          <cell r="D33">
            <v>1044682724</v>
          </cell>
          <cell r="E33">
            <v>27800000</v>
          </cell>
          <cell r="F33">
            <v>1072482724</v>
          </cell>
          <cell r="G33">
            <v>11326301</v>
          </cell>
          <cell r="H33">
            <v>1083809025</v>
          </cell>
          <cell r="I33">
            <v>0</v>
          </cell>
          <cell r="J33">
            <v>222400000</v>
          </cell>
          <cell r="K33">
            <v>250200000</v>
          </cell>
          <cell r="L33">
            <v>70785613</v>
          </cell>
          <cell r="M33">
            <v>82111914</v>
          </cell>
          <cell r="N33">
            <v>822282724</v>
          </cell>
          <cell r="O33">
            <v>0</v>
          </cell>
          <cell r="P33">
            <v>822282724</v>
          </cell>
          <cell r="Q33">
            <v>0</v>
          </cell>
          <cell r="R33">
            <v>822282724</v>
          </cell>
        </row>
        <row r="34">
          <cell r="C34">
            <v>0.11</v>
          </cell>
          <cell r="D34">
            <v>1000000000</v>
          </cell>
          <cell r="E34">
            <v>0</v>
          </cell>
          <cell r="F34">
            <v>1000000000</v>
          </cell>
          <cell r="G34">
            <v>9365563</v>
          </cell>
          <cell r="H34">
            <v>1009365563</v>
          </cell>
          <cell r="I34">
            <v>0</v>
          </cell>
          <cell r="J34">
            <v>0</v>
          </cell>
          <cell r="K34">
            <v>0</v>
          </cell>
          <cell r="L34">
            <v>72370128</v>
          </cell>
          <cell r="M34">
            <v>81735691</v>
          </cell>
          <cell r="N34">
            <v>1000000000</v>
          </cell>
          <cell r="O34">
            <v>0</v>
          </cell>
          <cell r="P34">
            <v>1000000000</v>
          </cell>
          <cell r="Q34">
            <v>0</v>
          </cell>
          <cell r="R34">
            <v>1000000000</v>
          </cell>
        </row>
        <row r="35">
          <cell r="C35">
            <v>0.105</v>
          </cell>
          <cell r="D35">
            <v>3000000000</v>
          </cell>
          <cell r="E35">
            <v>0</v>
          </cell>
          <cell r="F35">
            <v>3000000000</v>
          </cell>
          <cell r="G35">
            <v>5178082</v>
          </cell>
          <cell r="H35">
            <v>3005178082</v>
          </cell>
          <cell r="I35">
            <v>0</v>
          </cell>
          <cell r="J35">
            <v>0</v>
          </cell>
          <cell r="K35">
            <v>0</v>
          </cell>
          <cell r="L35">
            <v>205068493</v>
          </cell>
          <cell r="M35">
            <v>210246575</v>
          </cell>
          <cell r="N35">
            <v>3000000000</v>
          </cell>
          <cell r="O35">
            <v>0</v>
          </cell>
          <cell r="P35">
            <v>3000000000</v>
          </cell>
          <cell r="Q35">
            <v>0</v>
          </cell>
          <cell r="R35">
            <v>3000000000</v>
          </cell>
        </row>
        <row r="36">
          <cell r="C36">
            <v>0.1125</v>
          </cell>
          <cell r="D36">
            <v>248241743</v>
          </cell>
          <cell r="E36">
            <v>20833335</v>
          </cell>
          <cell r="F36">
            <v>269075078</v>
          </cell>
          <cell r="G36">
            <v>2988451</v>
          </cell>
          <cell r="H36">
            <v>272063529</v>
          </cell>
          <cell r="I36">
            <v>0</v>
          </cell>
          <cell r="J36">
            <v>166666680</v>
          </cell>
          <cell r="K36">
            <v>187500015</v>
          </cell>
          <cell r="L36">
            <v>14671790</v>
          </cell>
          <cell r="M36">
            <v>17660241</v>
          </cell>
          <cell r="N36">
            <v>81575063</v>
          </cell>
          <cell r="O36">
            <v>0</v>
          </cell>
          <cell r="P36">
            <v>81575063</v>
          </cell>
          <cell r="Q36">
            <v>0</v>
          </cell>
          <cell r="R36">
            <v>81575063</v>
          </cell>
        </row>
        <row r="37">
          <cell r="C37">
            <v>0.11</v>
          </cell>
          <cell r="D37">
            <v>1665595613</v>
          </cell>
          <cell r="E37">
            <v>23800000</v>
          </cell>
          <cell r="F37">
            <v>1689395613</v>
          </cell>
          <cell r="G37">
            <v>17489540</v>
          </cell>
          <cell r="H37">
            <v>1706885153</v>
          </cell>
          <cell r="I37">
            <v>0</v>
          </cell>
          <cell r="J37">
            <v>190400000</v>
          </cell>
          <cell r="K37">
            <v>214200000</v>
          </cell>
          <cell r="L37">
            <v>117199953</v>
          </cell>
          <cell r="M37">
            <v>134689493</v>
          </cell>
          <cell r="N37">
            <v>1475195613</v>
          </cell>
          <cell r="O37">
            <v>0</v>
          </cell>
          <cell r="P37">
            <v>1475195613</v>
          </cell>
          <cell r="Q37">
            <v>0</v>
          </cell>
          <cell r="R37">
            <v>1475195613</v>
          </cell>
        </row>
        <row r="38">
          <cell r="C38">
            <v>0.10249999999999999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2000000000</v>
          </cell>
          <cell r="J38">
            <v>0</v>
          </cell>
          <cell r="K38">
            <v>0</v>
          </cell>
          <cell r="L38">
            <v>33972603</v>
          </cell>
          <cell r="M38">
            <v>33972603</v>
          </cell>
          <cell r="N38">
            <v>2000000000</v>
          </cell>
          <cell r="O38">
            <v>0</v>
          </cell>
          <cell r="P38">
            <v>2000000000</v>
          </cell>
          <cell r="Q38">
            <v>0</v>
          </cell>
          <cell r="R38">
            <v>2000000000</v>
          </cell>
        </row>
        <row r="39">
          <cell r="C39">
            <v>0.1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5000000000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5000000000</v>
          </cell>
          <cell r="O39">
            <v>0</v>
          </cell>
          <cell r="P39">
            <v>5000000000</v>
          </cell>
          <cell r="Q39">
            <v>0</v>
          </cell>
          <cell r="R39">
            <v>5000000000</v>
          </cell>
        </row>
      </sheetData>
      <sheetData sheetId="4">
        <row r="5">
          <cell r="C5">
            <v>0</v>
          </cell>
          <cell r="D5">
            <v>1200000000</v>
          </cell>
          <cell r="E5">
            <v>1200000000</v>
          </cell>
          <cell r="F5">
            <v>2498136986</v>
          </cell>
          <cell r="G5">
            <v>3698136986</v>
          </cell>
          <cell r="H5">
            <v>0</v>
          </cell>
          <cell r="I5">
            <v>0</v>
          </cell>
          <cell r="J5">
            <v>156000000</v>
          </cell>
          <cell r="K5">
            <v>156000000</v>
          </cell>
          <cell r="L5">
            <v>0</v>
          </cell>
          <cell r="M5">
            <v>156000000</v>
          </cell>
          <cell r="N5">
            <v>156000000</v>
          </cell>
          <cell r="O5">
            <v>240000000</v>
          </cell>
          <cell r="P5">
            <v>655627397.20000005</v>
          </cell>
          <cell r="Q5">
            <v>895627397.20000005</v>
          </cell>
          <cell r="R5">
            <v>240000000</v>
          </cell>
          <cell r="S5">
            <v>624427397.20000005</v>
          </cell>
          <cell r="T5">
            <v>864427397.20000005</v>
          </cell>
          <cell r="U5">
            <v>240000000</v>
          </cell>
          <cell r="V5">
            <v>593227397.20000005</v>
          </cell>
          <cell r="W5">
            <v>833227397.20000005</v>
          </cell>
          <cell r="X5">
            <v>240000000</v>
          </cell>
          <cell r="Y5">
            <v>562027397.20000005</v>
          </cell>
          <cell r="Z5">
            <v>802027397.20000005</v>
          </cell>
          <cell r="AA5">
            <v>240000000</v>
          </cell>
          <cell r="AB5">
            <v>530827397.19999999</v>
          </cell>
          <cell r="AC5">
            <v>770827397.20000005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</row>
        <row r="6">
          <cell r="C6">
            <v>28865736</v>
          </cell>
          <cell r="D6">
            <v>396552264</v>
          </cell>
          <cell r="F6">
            <v>660291526</v>
          </cell>
          <cell r="H6">
            <v>0</v>
          </cell>
          <cell r="I6">
            <v>0</v>
          </cell>
          <cell r="J6">
            <v>44668890</v>
          </cell>
          <cell r="K6">
            <v>44668890</v>
          </cell>
          <cell r="L6">
            <v>0</v>
          </cell>
          <cell r="M6">
            <v>44668890</v>
          </cell>
          <cell r="N6">
            <v>44668890</v>
          </cell>
          <cell r="O6">
            <v>85083600</v>
          </cell>
          <cell r="P6">
            <v>176727195.19999999</v>
          </cell>
          <cell r="Q6">
            <v>261810795.19999999</v>
          </cell>
          <cell r="R6">
            <v>85083600</v>
          </cell>
          <cell r="S6">
            <v>167793417.19999999</v>
          </cell>
          <cell r="T6">
            <v>252877017.19999999</v>
          </cell>
          <cell r="U6">
            <v>85083600</v>
          </cell>
          <cell r="V6">
            <v>158859639.19999999</v>
          </cell>
          <cell r="W6">
            <v>243943239.19999999</v>
          </cell>
          <cell r="X6">
            <v>85083600</v>
          </cell>
          <cell r="Y6">
            <v>149925861.19999999</v>
          </cell>
          <cell r="Z6">
            <v>235009461.19999999</v>
          </cell>
          <cell r="AA6">
            <v>85083600</v>
          </cell>
          <cell r="AB6">
            <v>140992083.19999999</v>
          </cell>
          <cell r="AC6">
            <v>226075683.19999999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C7">
            <v>6190000000</v>
          </cell>
          <cell r="D7">
            <v>0</v>
          </cell>
          <cell r="E7">
            <v>6190000000</v>
          </cell>
          <cell r="F7">
            <v>309500003.33333331</v>
          </cell>
          <cell r="G7">
            <v>6499500003.333333</v>
          </cell>
          <cell r="H7">
            <v>0</v>
          </cell>
          <cell r="I7">
            <v>0</v>
          </cell>
          <cell r="J7">
            <v>495200000</v>
          </cell>
          <cell r="K7">
            <v>495200000</v>
          </cell>
          <cell r="L7">
            <v>0</v>
          </cell>
          <cell r="M7">
            <v>495200000</v>
          </cell>
          <cell r="N7">
            <v>495200000</v>
          </cell>
          <cell r="O7">
            <v>884285712</v>
          </cell>
          <cell r="P7">
            <v>462865023</v>
          </cell>
          <cell r="Q7">
            <v>1347150735</v>
          </cell>
          <cell r="R7">
            <v>884285712</v>
          </cell>
          <cell r="S7">
            <v>392122165</v>
          </cell>
          <cell r="T7">
            <v>1276407877</v>
          </cell>
          <cell r="U7">
            <v>884285712</v>
          </cell>
          <cell r="V7">
            <v>322186875</v>
          </cell>
          <cell r="W7">
            <v>1206472587</v>
          </cell>
          <cell r="X7">
            <v>884285712</v>
          </cell>
          <cell r="Y7">
            <v>250636452</v>
          </cell>
          <cell r="Z7">
            <v>1134922164</v>
          </cell>
          <cell r="AA7">
            <v>884285712</v>
          </cell>
          <cell r="AB7">
            <v>179893595</v>
          </cell>
          <cell r="AC7">
            <v>1064179307</v>
          </cell>
          <cell r="AD7">
            <v>884285712</v>
          </cell>
          <cell r="AE7">
            <v>109150738</v>
          </cell>
          <cell r="AF7">
            <v>993436450</v>
          </cell>
          <cell r="AG7">
            <v>884285728</v>
          </cell>
          <cell r="AH7">
            <v>38440184</v>
          </cell>
          <cell r="AI7">
            <v>922725912</v>
          </cell>
        </row>
        <row r="8">
          <cell r="C8">
            <v>1572980000</v>
          </cell>
          <cell r="D8">
            <v>6615138134</v>
          </cell>
          <cell r="F8">
            <v>2371405042</v>
          </cell>
          <cell r="H8">
            <v>0</v>
          </cell>
          <cell r="I8">
            <v>0</v>
          </cell>
          <cell r="J8">
            <v>695990041</v>
          </cell>
          <cell r="K8">
            <v>695990041</v>
          </cell>
          <cell r="L8">
            <v>2047029533.5</v>
          </cell>
          <cell r="M8">
            <v>695990041</v>
          </cell>
          <cell r="N8">
            <v>2743019574.5</v>
          </cell>
          <cell r="O8">
            <v>2047029533.5</v>
          </cell>
          <cell r="P8">
            <v>521992531</v>
          </cell>
          <cell r="Q8">
            <v>2569022064.5</v>
          </cell>
          <cell r="R8">
            <v>2047029533.5</v>
          </cell>
          <cell r="S8">
            <v>347995021</v>
          </cell>
          <cell r="T8">
            <v>2395024554.5</v>
          </cell>
          <cell r="U8">
            <v>2047029533.5</v>
          </cell>
          <cell r="V8">
            <v>173997510</v>
          </cell>
          <cell r="W8">
            <v>2221027043.5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C9">
            <v>1152500000</v>
          </cell>
          <cell r="D9">
            <v>22918000</v>
          </cell>
          <cell r="E9">
            <v>1175418000</v>
          </cell>
          <cell r="F9">
            <v>10807900</v>
          </cell>
          <cell r="G9">
            <v>1186225900</v>
          </cell>
          <cell r="H9">
            <v>0</v>
          </cell>
          <cell r="I9">
            <v>275016000</v>
          </cell>
          <cell r="J9">
            <v>113874627</v>
          </cell>
          <cell r="K9">
            <v>388890627</v>
          </cell>
          <cell r="L9">
            <v>275016000</v>
          </cell>
          <cell r="M9">
            <v>83833429</v>
          </cell>
          <cell r="N9">
            <v>358849429</v>
          </cell>
          <cell r="O9">
            <v>275016000</v>
          </cell>
          <cell r="P9">
            <v>54072768</v>
          </cell>
          <cell r="Q9">
            <v>329088768</v>
          </cell>
          <cell r="R9">
            <v>275016000</v>
          </cell>
          <cell r="S9">
            <v>24312109</v>
          </cell>
          <cell r="T9">
            <v>299328109</v>
          </cell>
          <cell r="U9">
            <v>75354000</v>
          </cell>
          <cell r="V9">
            <v>3868698</v>
          </cell>
          <cell r="W9">
            <v>79222698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C10">
            <v>500000000</v>
          </cell>
          <cell r="D10">
            <v>0</v>
          </cell>
          <cell r="E10">
            <v>500000000</v>
          </cell>
          <cell r="F10">
            <v>0</v>
          </cell>
          <cell r="G10">
            <v>500000000</v>
          </cell>
          <cell r="H10">
            <v>0</v>
          </cell>
          <cell r="I10">
            <v>0</v>
          </cell>
          <cell r="J10">
            <v>52000000</v>
          </cell>
          <cell r="K10">
            <v>52000000</v>
          </cell>
          <cell r="L10">
            <v>0</v>
          </cell>
          <cell r="M10">
            <v>52000000</v>
          </cell>
          <cell r="N10">
            <v>52000000</v>
          </cell>
          <cell r="O10">
            <v>0</v>
          </cell>
          <cell r="P10">
            <v>52000000</v>
          </cell>
          <cell r="Q10">
            <v>52000000</v>
          </cell>
          <cell r="R10">
            <v>0</v>
          </cell>
          <cell r="S10">
            <v>52000000</v>
          </cell>
          <cell r="T10">
            <v>52000000</v>
          </cell>
          <cell r="U10">
            <v>500000000</v>
          </cell>
          <cell r="V10">
            <v>6268493</v>
          </cell>
          <cell r="W10">
            <v>506268493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C11">
            <v>1275000000</v>
          </cell>
          <cell r="D11">
            <v>0</v>
          </cell>
          <cell r="E11">
            <v>1275000000</v>
          </cell>
          <cell r="F11">
            <v>0</v>
          </cell>
          <cell r="G11">
            <v>1275000000</v>
          </cell>
          <cell r="H11">
            <v>0</v>
          </cell>
          <cell r="I11">
            <v>0</v>
          </cell>
          <cell r="J11">
            <v>112072500</v>
          </cell>
          <cell r="K11">
            <v>112072500</v>
          </cell>
          <cell r="L11">
            <v>0</v>
          </cell>
          <cell r="M11">
            <v>112072500</v>
          </cell>
          <cell r="N11">
            <v>112072500</v>
          </cell>
          <cell r="O11">
            <v>0</v>
          </cell>
          <cell r="P11">
            <v>112072500</v>
          </cell>
          <cell r="Q11">
            <v>112072500</v>
          </cell>
          <cell r="R11">
            <v>0</v>
          </cell>
          <cell r="S11">
            <v>112072500</v>
          </cell>
          <cell r="T11">
            <v>112072500</v>
          </cell>
          <cell r="U11">
            <v>0</v>
          </cell>
          <cell r="V11">
            <v>112072500</v>
          </cell>
          <cell r="W11">
            <v>112072500</v>
          </cell>
          <cell r="X11">
            <v>318750000</v>
          </cell>
          <cell r="Y11">
            <v>95338388</v>
          </cell>
          <cell r="Z11">
            <v>414088388</v>
          </cell>
          <cell r="AA11">
            <v>318750000</v>
          </cell>
          <cell r="AB11">
            <v>67550548</v>
          </cell>
          <cell r="AC11">
            <v>386300548</v>
          </cell>
          <cell r="AD11">
            <v>318750000</v>
          </cell>
          <cell r="AE11">
            <v>39532424</v>
          </cell>
          <cell r="AF11">
            <v>358282424</v>
          </cell>
          <cell r="AG11">
            <v>318750000</v>
          </cell>
          <cell r="AH11">
            <v>11514298</v>
          </cell>
          <cell r="AI11">
            <v>330264298</v>
          </cell>
        </row>
        <row r="12">
          <cell r="C12">
            <v>8580500000</v>
          </cell>
          <cell r="D12">
            <v>0</v>
          </cell>
          <cell r="E12">
            <v>8580500000</v>
          </cell>
          <cell r="F12">
            <v>0</v>
          </cell>
          <cell r="G12">
            <v>8580500000</v>
          </cell>
          <cell r="H12">
            <v>5000000000</v>
          </cell>
          <cell r="I12">
            <v>1586500000</v>
          </cell>
          <cell r="J12">
            <v>1105651203</v>
          </cell>
          <cell r="K12">
            <v>2692151203</v>
          </cell>
          <cell r="L12">
            <v>2755500000</v>
          </cell>
          <cell r="M12">
            <v>1055816680</v>
          </cell>
          <cell r="N12">
            <v>3811316680</v>
          </cell>
          <cell r="O12">
            <v>3006000000</v>
          </cell>
          <cell r="P12">
            <v>766791153</v>
          </cell>
          <cell r="Q12">
            <v>3772791153</v>
          </cell>
          <cell r="R12">
            <v>2578500000</v>
          </cell>
          <cell r="S12">
            <v>480823254</v>
          </cell>
          <cell r="T12">
            <v>3059323254</v>
          </cell>
          <cell r="U12">
            <v>2004000000</v>
          </cell>
          <cell r="V12">
            <v>267486574</v>
          </cell>
          <cell r="W12">
            <v>2271486574</v>
          </cell>
          <cell r="X12">
            <v>240500000</v>
          </cell>
          <cell r="Y12">
            <v>3816391</v>
          </cell>
          <cell r="Z12">
            <v>244316391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C13">
            <v>998884731</v>
          </cell>
          <cell r="D13">
            <v>0</v>
          </cell>
          <cell r="F13">
            <v>1115269</v>
          </cell>
          <cell r="H13">
            <v>0</v>
          </cell>
          <cell r="I13">
            <v>0</v>
          </cell>
          <cell r="J13">
            <v>104284933</v>
          </cell>
          <cell r="K13">
            <v>104284933</v>
          </cell>
          <cell r="L13">
            <v>1000000000</v>
          </cell>
          <cell r="M13">
            <v>104000001</v>
          </cell>
          <cell r="N13">
            <v>1104000001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C14">
            <v>12968470</v>
          </cell>
          <cell r="D14">
            <v>33500000</v>
          </cell>
          <cell r="F14">
            <v>2216234</v>
          </cell>
          <cell r="H14">
            <v>0</v>
          </cell>
          <cell r="I14">
            <v>48684704</v>
          </cell>
          <cell r="J14">
            <v>608481</v>
          </cell>
          <cell r="K14">
            <v>49293185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C15">
            <v>1102285433</v>
          </cell>
          <cell r="D15">
            <v>31700000</v>
          </cell>
          <cell r="F15">
            <v>21510747</v>
          </cell>
          <cell r="H15">
            <v>0</v>
          </cell>
          <cell r="I15">
            <v>380400000</v>
          </cell>
          <cell r="J15">
            <v>102327795</v>
          </cell>
          <cell r="K15">
            <v>482727795</v>
          </cell>
          <cell r="L15">
            <v>380400000</v>
          </cell>
          <cell r="M15">
            <v>62527280</v>
          </cell>
          <cell r="N15">
            <v>442927280</v>
          </cell>
          <cell r="O15">
            <v>394696180</v>
          </cell>
          <cell r="P15">
            <v>22965682</v>
          </cell>
          <cell r="Q15">
            <v>417661862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C16">
            <v>3952406828</v>
          </cell>
          <cell r="D16">
            <v>0</v>
          </cell>
          <cell r="E16">
            <v>3952406828</v>
          </cell>
          <cell r="F16">
            <v>16560478</v>
          </cell>
          <cell r="G16">
            <v>3968967306</v>
          </cell>
          <cell r="H16">
            <v>0</v>
          </cell>
          <cell r="I16">
            <v>0</v>
          </cell>
          <cell r="J16">
            <v>457681735</v>
          </cell>
          <cell r="K16">
            <v>457681735</v>
          </cell>
          <cell r="L16">
            <v>0</v>
          </cell>
          <cell r="M16">
            <v>456431238</v>
          </cell>
          <cell r="N16">
            <v>456431238</v>
          </cell>
          <cell r="O16">
            <v>1984483656</v>
          </cell>
          <cell r="P16">
            <v>352118986</v>
          </cell>
          <cell r="Q16">
            <v>2336602642</v>
          </cell>
          <cell r="R16">
            <v>1984483650</v>
          </cell>
          <cell r="S16">
            <v>123903366</v>
          </cell>
          <cell r="T16">
            <v>2108387016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C17">
            <v>1221938344</v>
          </cell>
          <cell r="D17">
            <v>27800000</v>
          </cell>
          <cell r="F17">
            <v>13683413</v>
          </cell>
          <cell r="H17">
            <v>0</v>
          </cell>
          <cell r="I17">
            <v>333600000</v>
          </cell>
          <cell r="J17">
            <v>116375427</v>
          </cell>
          <cell r="K17">
            <v>449975427</v>
          </cell>
          <cell r="L17">
            <v>333600000</v>
          </cell>
          <cell r="M17">
            <v>81232099</v>
          </cell>
          <cell r="N17">
            <v>414832099</v>
          </cell>
          <cell r="O17">
            <v>333600000</v>
          </cell>
          <cell r="P17">
            <v>46370899</v>
          </cell>
          <cell r="Q17">
            <v>379970899</v>
          </cell>
          <cell r="R17">
            <v>262621757</v>
          </cell>
          <cell r="S17">
            <v>11548970</v>
          </cell>
          <cell r="T17">
            <v>274170727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C18">
            <v>1589734176</v>
          </cell>
          <cell r="D18">
            <v>33400000</v>
          </cell>
          <cell r="F18">
            <v>15971565</v>
          </cell>
          <cell r="H18">
            <v>0</v>
          </cell>
          <cell r="I18">
            <v>400800000</v>
          </cell>
          <cell r="J18">
            <v>153245888</v>
          </cell>
          <cell r="K18">
            <v>554045888</v>
          </cell>
          <cell r="L18">
            <v>400800000</v>
          </cell>
          <cell r="M18">
            <v>110786447</v>
          </cell>
          <cell r="N18">
            <v>511586447</v>
          </cell>
          <cell r="O18">
            <v>400800000</v>
          </cell>
          <cell r="P18">
            <v>68702446</v>
          </cell>
          <cell r="Q18">
            <v>469502446</v>
          </cell>
          <cell r="R18">
            <v>436705741</v>
          </cell>
          <cell r="S18">
            <v>26618447</v>
          </cell>
          <cell r="T18">
            <v>463324188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C19">
            <v>1067547921</v>
          </cell>
          <cell r="D19">
            <v>33333334</v>
          </cell>
          <cell r="F19">
            <v>10966348</v>
          </cell>
          <cell r="H19">
            <v>0</v>
          </cell>
          <cell r="I19">
            <v>400000008</v>
          </cell>
          <cell r="J19">
            <v>97305118</v>
          </cell>
          <cell r="K19">
            <v>497305126</v>
          </cell>
          <cell r="L19">
            <v>400000008</v>
          </cell>
          <cell r="M19">
            <v>55568529</v>
          </cell>
          <cell r="N19">
            <v>455568537</v>
          </cell>
          <cell r="O19">
            <v>311847587</v>
          </cell>
          <cell r="P19">
            <v>14322155</v>
          </cell>
          <cell r="Q19">
            <v>326169742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C20">
            <v>534655</v>
          </cell>
          <cell r="D20">
            <v>28170556</v>
          </cell>
          <cell r="F20">
            <v>275145</v>
          </cell>
          <cell r="H20">
            <v>0</v>
          </cell>
          <cell r="I20">
            <v>28980356</v>
          </cell>
          <cell r="J20">
            <v>285670</v>
          </cell>
          <cell r="K20">
            <v>29266026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C21">
            <v>1010220</v>
          </cell>
          <cell r="D21">
            <v>56525181</v>
          </cell>
          <cell r="F21">
            <v>552088</v>
          </cell>
          <cell r="H21">
            <v>0</v>
          </cell>
          <cell r="I21">
            <v>58087489</v>
          </cell>
          <cell r="J21">
            <v>573776</v>
          </cell>
          <cell r="K21">
            <v>58661265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C22">
            <v>47453387</v>
          </cell>
          <cell r="D22">
            <v>16700000</v>
          </cell>
          <cell r="F22">
            <v>1215119</v>
          </cell>
          <cell r="H22">
            <v>0</v>
          </cell>
          <cell r="I22">
            <v>65368506</v>
          </cell>
          <cell r="J22">
            <v>1449988</v>
          </cell>
          <cell r="K22">
            <v>66818494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C23">
            <v>1396180147</v>
          </cell>
          <cell r="D23">
            <v>33500000</v>
          </cell>
          <cell r="F23">
            <v>13640817</v>
          </cell>
          <cell r="H23">
            <v>0</v>
          </cell>
          <cell r="I23">
            <v>402000000</v>
          </cell>
          <cell r="J23">
            <v>133205594</v>
          </cell>
          <cell r="K23">
            <v>535205594</v>
          </cell>
          <cell r="L23">
            <v>402000000</v>
          </cell>
          <cell r="M23">
            <v>90474243</v>
          </cell>
          <cell r="N23">
            <v>492474243</v>
          </cell>
          <cell r="O23">
            <v>402000000</v>
          </cell>
          <cell r="P23">
            <v>48063241</v>
          </cell>
          <cell r="Q23">
            <v>450063241</v>
          </cell>
          <cell r="R23">
            <v>237320964</v>
          </cell>
          <cell r="S23">
            <v>8118221</v>
          </cell>
          <cell r="T23">
            <v>245439185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C24">
            <v>1528255660</v>
          </cell>
          <cell r="D24">
            <v>33500000</v>
          </cell>
          <cell r="F24">
            <v>15267531</v>
          </cell>
          <cell r="H24">
            <v>0</v>
          </cell>
          <cell r="I24">
            <v>402000000</v>
          </cell>
          <cell r="J24">
            <v>145953142</v>
          </cell>
          <cell r="K24">
            <v>547953142</v>
          </cell>
          <cell r="L24">
            <v>402000000</v>
          </cell>
          <cell r="M24">
            <v>103588547</v>
          </cell>
          <cell r="N24">
            <v>505588547</v>
          </cell>
          <cell r="O24">
            <v>402000000</v>
          </cell>
          <cell r="P24">
            <v>61579552</v>
          </cell>
          <cell r="Q24">
            <v>463579552</v>
          </cell>
          <cell r="R24">
            <v>371023191</v>
          </cell>
          <cell r="S24">
            <v>19259377</v>
          </cell>
          <cell r="T24">
            <v>390282568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1000000000</v>
          </cell>
          <cell r="I25">
            <v>0</v>
          </cell>
          <cell r="J25">
            <v>91767122</v>
          </cell>
          <cell r="K25">
            <v>91767122</v>
          </cell>
          <cell r="L25">
            <v>199920000</v>
          </cell>
          <cell r="M25">
            <v>95405210</v>
          </cell>
          <cell r="N25">
            <v>295325210</v>
          </cell>
          <cell r="O25">
            <v>199920000</v>
          </cell>
          <cell r="P25">
            <v>74413609</v>
          </cell>
          <cell r="Q25">
            <v>274333609</v>
          </cell>
          <cell r="R25">
            <v>199920000</v>
          </cell>
          <cell r="S25">
            <v>53422010</v>
          </cell>
          <cell r="T25">
            <v>253342010</v>
          </cell>
          <cell r="U25">
            <v>199920000</v>
          </cell>
          <cell r="V25">
            <v>32497621</v>
          </cell>
          <cell r="W25">
            <v>232417621</v>
          </cell>
          <cell r="X25">
            <v>200320000</v>
          </cell>
          <cell r="Y25">
            <v>11438810</v>
          </cell>
          <cell r="Z25">
            <v>211758810</v>
          </cell>
          <cell r="AA25">
            <v>0</v>
          </cell>
          <cell r="AC25">
            <v>0</v>
          </cell>
          <cell r="AF25">
            <v>0</v>
          </cell>
          <cell r="AI25">
            <v>0</v>
          </cell>
        </row>
        <row r="26">
          <cell r="C26">
            <v>58633516</v>
          </cell>
          <cell r="D26">
            <v>10500000</v>
          </cell>
          <cell r="F26">
            <v>703900</v>
          </cell>
          <cell r="H26">
            <v>0</v>
          </cell>
          <cell r="I26">
            <v>69837416</v>
          </cell>
          <cell r="J26">
            <v>2620684</v>
          </cell>
          <cell r="K26">
            <v>72458100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C27">
            <v>1360000000</v>
          </cell>
          <cell r="D27">
            <v>0</v>
          </cell>
          <cell r="E27">
            <v>1360000000</v>
          </cell>
          <cell r="F27">
            <v>12705753</v>
          </cell>
          <cell r="G27">
            <v>1372705753</v>
          </cell>
          <cell r="H27">
            <v>0</v>
          </cell>
          <cell r="I27">
            <v>22700000</v>
          </cell>
          <cell r="J27">
            <v>146593693</v>
          </cell>
          <cell r="K27">
            <v>169293693</v>
          </cell>
          <cell r="L27">
            <v>272400000</v>
          </cell>
          <cell r="M27">
            <v>130515516</v>
          </cell>
          <cell r="N27">
            <v>402915516</v>
          </cell>
          <cell r="O27">
            <v>272400000</v>
          </cell>
          <cell r="P27">
            <v>101504916</v>
          </cell>
          <cell r="Q27">
            <v>373904916</v>
          </cell>
          <cell r="R27">
            <v>272400000</v>
          </cell>
          <cell r="S27">
            <v>72494317</v>
          </cell>
          <cell r="T27">
            <v>344894317</v>
          </cell>
          <cell r="U27">
            <v>272400000</v>
          </cell>
          <cell r="V27">
            <v>43572945</v>
          </cell>
          <cell r="W27">
            <v>315972945</v>
          </cell>
          <cell r="X27">
            <v>260405753</v>
          </cell>
          <cell r="Y27">
            <v>14376280</v>
          </cell>
          <cell r="Z27">
            <v>274782033</v>
          </cell>
          <cell r="AC27">
            <v>0</v>
          </cell>
          <cell r="AF27">
            <v>0</v>
          </cell>
          <cell r="AI27">
            <v>0</v>
          </cell>
        </row>
        <row r="28">
          <cell r="C28">
            <v>159217110</v>
          </cell>
          <cell r="D28">
            <v>8300000</v>
          </cell>
          <cell r="F28">
            <v>1878082</v>
          </cell>
          <cell r="H28">
            <v>0</v>
          </cell>
          <cell r="I28">
            <v>99600000</v>
          </cell>
          <cell r="J28">
            <v>14113874</v>
          </cell>
          <cell r="K28">
            <v>113713874</v>
          </cell>
          <cell r="L28">
            <v>69795192</v>
          </cell>
          <cell r="M28">
            <v>2989138</v>
          </cell>
          <cell r="N28">
            <v>72784330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C29">
            <v>241828307</v>
          </cell>
          <cell r="D29">
            <v>8300000</v>
          </cell>
          <cell r="F29">
            <v>2704079</v>
          </cell>
          <cell r="H29">
            <v>0</v>
          </cell>
          <cell r="I29">
            <v>252832386</v>
          </cell>
          <cell r="J29">
            <v>0</v>
          </cell>
          <cell r="K29">
            <v>844750</v>
          </cell>
          <cell r="L29">
            <v>253677136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C30">
            <v>494624520</v>
          </cell>
          <cell r="D30">
            <v>13900000</v>
          </cell>
          <cell r="F30">
            <v>5485224</v>
          </cell>
          <cell r="H30">
            <v>0</v>
          </cell>
          <cell r="I30">
            <v>166800000</v>
          </cell>
          <cell r="J30">
            <v>46073646</v>
          </cell>
          <cell r="K30">
            <v>212873646</v>
          </cell>
          <cell r="L30">
            <v>166800000</v>
          </cell>
          <cell r="M30">
            <v>28451766</v>
          </cell>
          <cell r="N30">
            <v>195251766</v>
          </cell>
          <cell r="O30">
            <v>180409744</v>
          </cell>
          <cell r="P30">
            <v>10937765</v>
          </cell>
          <cell r="Q30">
            <v>191347509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C31">
            <v>1044682724</v>
          </cell>
          <cell r="D31">
            <v>27800000</v>
          </cell>
          <cell r="F31">
            <v>11326301</v>
          </cell>
          <cell r="H31">
            <v>0</v>
          </cell>
          <cell r="I31">
            <v>333600000</v>
          </cell>
          <cell r="J31">
            <v>107356595</v>
          </cell>
          <cell r="K31">
            <v>440956595</v>
          </cell>
          <cell r="L31">
            <v>333600000</v>
          </cell>
          <cell r="M31">
            <v>68738713</v>
          </cell>
          <cell r="N31">
            <v>402338713</v>
          </cell>
          <cell r="O31">
            <v>333600000</v>
          </cell>
          <cell r="P31">
            <v>30374711</v>
          </cell>
          <cell r="Q31">
            <v>363974711</v>
          </cell>
          <cell r="R31">
            <v>83009025</v>
          </cell>
          <cell r="S31">
            <v>1323839</v>
          </cell>
          <cell r="T31">
            <v>84332864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C32">
            <v>1000000000</v>
          </cell>
          <cell r="D32">
            <v>0</v>
          </cell>
          <cell r="E32">
            <v>1000000000</v>
          </cell>
          <cell r="F32">
            <v>9365563</v>
          </cell>
          <cell r="G32">
            <v>1009365563</v>
          </cell>
          <cell r="H32">
            <v>0</v>
          </cell>
          <cell r="I32">
            <v>16700000</v>
          </cell>
          <cell r="J32">
            <v>106273753</v>
          </cell>
          <cell r="K32">
            <v>122973753</v>
          </cell>
          <cell r="L32">
            <v>200400000</v>
          </cell>
          <cell r="M32">
            <v>94612058</v>
          </cell>
          <cell r="N32">
            <v>295012058</v>
          </cell>
          <cell r="O32">
            <v>200400000</v>
          </cell>
          <cell r="P32">
            <v>73570057</v>
          </cell>
          <cell r="Q32">
            <v>273970057</v>
          </cell>
          <cell r="R32">
            <v>200400000</v>
          </cell>
          <cell r="S32">
            <v>52528055</v>
          </cell>
          <cell r="T32">
            <v>252928055</v>
          </cell>
          <cell r="U32">
            <v>200400000</v>
          </cell>
          <cell r="V32">
            <v>31550627</v>
          </cell>
          <cell r="W32">
            <v>231950627</v>
          </cell>
          <cell r="X32">
            <v>191065563</v>
          </cell>
          <cell r="Y32">
            <v>10378372</v>
          </cell>
          <cell r="Z32">
            <v>201443935</v>
          </cell>
          <cell r="AC32">
            <v>0</v>
          </cell>
          <cell r="AF32">
            <v>0</v>
          </cell>
          <cell r="AI32">
            <v>0</v>
          </cell>
        </row>
        <row r="33">
          <cell r="C33">
            <v>3000000000</v>
          </cell>
          <cell r="D33">
            <v>0</v>
          </cell>
          <cell r="E33">
            <v>3000000000</v>
          </cell>
          <cell r="F33">
            <v>5178082</v>
          </cell>
          <cell r="G33">
            <v>3005178082</v>
          </cell>
          <cell r="H33">
            <v>0</v>
          </cell>
          <cell r="I33">
            <v>0</v>
          </cell>
          <cell r="J33">
            <v>301341143</v>
          </cell>
          <cell r="K33">
            <v>301341143</v>
          </cell>
          <cell r="L33">
            <v>0</v>
          </cell>
          <cell r="M33">
            <v>300517807</v>
          </cell>
          <cell r="N33">
            <v>300517807</v>
          </cell>
          <cell r="O33">
            <v>600000000</v>
          </cell>
          <cell r="P33">
            <v>273093149</v>
          </cell>
          <cell r="Q33">
            <v>873093149</v>
          </cell>
          <cell r="R33">
            <v>600000000</v>
          </cell>
          <cell r="S33">
            <v>213093151</v>
          </cell>
          <cell r="T33">
            <v>813093151</v>
          </cell>
          <cell r="U33">
            <v>600000000</v>
          </cell>
          <cell r="V33">
            <v>153450734</v>
          </cell>
          <cell r="W33">
            <v>753450734</v>
          </cell>
          <cell r="X33">
            <v>600000000</v>
          </cell>
          <cell r="Y33">
            <v>93093150</v>
          </cell>
          <cell r="Z33">
            <v>693093150</v>
          </cell>
          <cell r="AA33">
            <v>605178082</v>
          </cell>
          <cell r="AB33">
            <v>33093151</v>
          </cell>
          <cell r="AC33">
            <v>638271233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C34">
            <v>248241743</v>
          </cell>
          <cell r="D34">
            <v>20833335</v>
          </cell>
          <cell r="F34">
            <v>2988451</v>
          </cell>
          <cell r="H34">
            <v>0</v>
          </cell>
          <cell r="I34">
            <v>272063529</v>
          </cell>
          <cell r="J34">
            <v>16863008</v>
          </cell>
          <cell r="K34">
            <v>288926537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</row>
        <row r="35">
          <cell r="C35">
            <v>1665595613</v>
          </cell>
          <cell r="D35">
            <v>23800000</v>
          </cell>
          <cell r="F35">
            <v>17489540</v>
          </cell>
          <cell r="H35">
            <v>0</v>
          </cell>
          <cell r="I35">
            <v>285600000</v>
          </cell>
          <cell r="J35">
            <v>168309206</v>
          </cell>
          <cell r="K35">
            <v>453909206</v>
          </cell>
          <cell r="L35">
            <v>285600000</v>
          </cell>
          <cell r="M35">
            <v>137464213</v>
          </cell>
          <cell r="N35">
            <v>423064213</v>
          </cell>
          <cell r="O35">
            <v>285600000</v>
          </cell>
          <cell r="P35">
            <v>107047813</v>
          </cell>
          <cell r="Q35">
            <v>392647813</v>
          </cell>
          <cell r="R35">
            <v>285600000</v>
          </cell>
          <cell r="S35">
            <v>76631413</v>
          </cell>
          <cell r="T35">
            <v>362231413</v>
          </cell>
          <cell r="U35">
            <v>285600000</v>
          </cell>
          <cell r="V35">
            <v>46310275</v>
          </cell>
          <cell r="W35">
            <v>331910275</v>
          </cell>
          <cell r="X35">
            <v>278885153</v>
          </cell>
          <cell r="Y35">
            <v>15310049</v>
          </cell>
          <cell r="Z35">
            <v>294195202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2000000000</v>
          </cell>
          <cell r="I36">
            <v>0</v>
          </cell>
          <cell r="J36">
            <v>102780822</v>
          </cell>
          <cell r="K36">
            <v>102780822</v>
          </cell>
          <cell r="L36">
            <v>250000002</v>
          </cell>
          <cell r="M36">
            <v>199711187</v>
          </cell>
          <cell r="N36">
            <v>449711189</v>
          </cell>
          <cell r="O36">
            <v>500000004</v>
          </cell>
          <cell r="P36">
            <v>155949773</v>
          </cell>
          <cell r="Q36">
            <v>655949777</v>
          </cell>
          <cell r="R36">
            <v>500000004</v>
          </cell>
          <cell r="S36">
            <v>104699770</v>
          </cell>
          <cell r="T36">
            <v>604699774</v>
          </cell>
          <cell r="U36">
            <v>500000004</v>
          </cell>
          <cell r="V36">
            <v>53543378</v>
          </cell>
          <cell r="W36">
            <v>553543382</v>
          </cell>
          <cell r="X36">
            <v>249999986</v>
          </cell>
          <cell r="Y36">
            <v>78466322</v>
          </cell>
          <cell r="Z36">
            <v>328466308</v>
          </cell>
          <cell r="AC36">
            <v>0</v>
          </cell>
          <cell r="AF36">
            <v>0</v>
          </cell>
          <cell r="AI36">
            <v>0</v>
          </cell>
          <cell r="AP36">
            <v>2000000000</v>
          </cell>
          <cell r="AQ36">
            <v>695151252</v>
          </cell>
          <cell r="AR36">
            <v>2695151252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5000000000</v>
          </cell>
          <cell r="I37">
            <v>0</v>
          </cell>
          <cell r="J37">
            <v>167123286</v>
          </cell>
          <cell r="K37">
            <v>167123286</v>
          </cell>
          <cell r="L37">
            <v>0</v>
          </cell>
          <cell r="M37">
            <v>499999995</v>
          </cell>
          <cell r="N37">
            <v>499999995</v>
          </cell>
          <cell r="O37">
            <v>208333332</v>
          </cell>
          <cell r="P37">
            <v>497431504</v>
          </cell>
          <cell r="Q37">
            <v>705764836</v>
          </cell>
          <cell r="R37">
            <v>624999996</v>
          </cell>
          <cell r="S37">
            <v>450599314</v>
          </cell>
          <cell r="T37">
            <v>1075599310</v>
          </cell>
          <cell r="U37">
            <v>624999996</v>
          </cell>
          <cell r="V37">
            <v>389098173</v>
          </cell>
          <cell r="W37">
            <v>1014098169</v>
          </cell>
          <cell r="X37">
            <v>624999996</v>
          </cell>
          <cell r="Y37">
            <v>325599315</v>
          </cell>
          <cell r="Z37">
            <v>950599311</v>
          </cell>
          <cell r="AA37">
            <v>624999996</v>
          </cell>
          <cell r="AB37">
            <v>263099317</v>
          </cell>
          <cell r="AC37">
            <v>888099313</v>
          </cell>
          <cell r="AD37">
            <v>624999996</v>
          </cell>
          <cell r="AE37">
            <v>200599318</v>
          </cell>
          <cell r="AF37">
            <v>825599314</v>
          </cell>
          <cell r="AG37">
            <v>624999996</v>
          </cell>
          <cell r="AH37">
            <v>138413245</v>
          </cell>
          <cell r="AI37">
            <v>763413241</v>
          </cell>
          <cell r="AP37">
            <v>5000000000</v>
          </cell>
          <cell r="AQ37">
            <v>3111672381</v>
          </cell>
          <cell r="AR37">
            <v>8111672381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4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:AE2"/>
    </sheetView>
  </sheetViews>
  <sheetFormatPr defaultRowHeight="12.75" x14ac:dyDescent="0.2"/>
  <cols>
    <col min="1" max="1" width="4.140625" style="19" customWidth="1"/>
    <col min="2" max="2" width="29.85546875" style="1" customWidth="1"/>
    <col min="3" max="5" width="9.5703125" style="1" customWidth="1"/>
    <col min="6" max="6" width="10.28515625" style="1" customWidth="1"/>
    <col min="7" max="7" width="11.5703125" style="1" customWidth="1"/>
    <col min="8" max="11" width="9.5703125" style="1" customWidth="1"/>
    <col min="12" max="12" width="10.42578125" style="26" customWidth="1"/>
    <col min="13" max="13" width="8.85546875" style="26" customWidth="1"/>
    <col min="14" max="14" width="10.85546875" style="1" customWidth="1"/>
    <col min="15" max="15" width="12.28515625" style="1" customWidth="1"/>
    <col min="16" max="16" width="8.5703125" style="1" customWidth="1"/>
    <col min="17" max="17" width="9.42578125" style="1" customWidth="1"/>
    <col min="18" max="18" width="11.140625" style="1" customWidth="1"/>
    <col min="19" max="19" width="9.42578125" style="1" customWidth="1"/>
    <col min="20" max="20" width="10.85546875" style="1" customWidth="1"/>
    <col min="21" max="21" width="11" style="1" customWidth="1"/>
    <col min="22" max="23" width="8.5703125" style="1" customWidth="1"/>
    <col min="24" max="24" width="11" style="1" customWidth="1"/>
    <col min="25" max="25" width="8.5703125" style="1" customWidth="1"/>
    <col min="26" max="26" width="9.5703125" style="1" customWidth="1"/>
    <col min="27" max="27" width="12.85546875" style="1" customWidth="1"/>
    <col min="28" max="28" width="9.85546875" style="1" customWidth="1"/>
    <col min="29" max="29" width="10.5703125" style="1" customWidth="1"/>
    <col min="30" max="30" width="10.85546875" style="1" customWidth="1"/>
    <col min="31" max="31" width="9.7109375" style="1" customWidth="1"/>
    <col min="32" max="32" width="11" style="1" bestFit="1" customWidth="1"/>
    <col min="33" max="16384" width="9.140625" style="1"/>
  </cols>
  <sheetData>
    <row r="1" spans="1:31" s="32" customFormat="1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</row>
    <row r="2" spans="1:31" s="32" customFormat="1" x14ac:dyDescent="0.2">
      <c r="A2" s="121" t="s">
        <v>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</row>
    <row r="3" spans="1:31" s="32" customFormat="1" x14ac:dyDescent="0.2">
      <c r="A3" s="122" t="s">
        <v>35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</row>
    <row r="4" spans="1:31" s="32" customFormat="1" x14ac:dyDescent="0.2">
      <c r="A4" s="123" t="s">
        <v>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</row>
    <row r="5" spans="1:31" ht="15" customHeight="1" x14ac:dyDescent="0.2">
      <c r="A5" s="124" t="s">
        <v>1</v>
      </c>
      <c r="B5" s="124" t="s">
        <v>2</v>
      </c>
      <c r="C5" s="124" t="s">
        <v>38</v>
      </c>
      <c r="D5" s="117" t="s">
        <v>39</v>
      </c>
      <c r="E5" s="117"/>
      <c r="F5" s="117"/>
      <c r="G5" s="117"/>
      <c r="H5" s="117"/>
      <c r="I5" s="117"/>
      <c r="J5" s="117"/>
      <c r="K5" s="117"/>
      <c r="L5" s="117" t="s">
        <v>40</v>
      </c>
      <c r="M5" s="117"/>
      <c r="N5" s="117"/>
      <c r="O5" s="117"/>
      <c r="P5" s="117"/>
      <c r="Q5" s="117"/>
      <c r="R5" s="117"/>
      <c r="S5" s="117"/>
      <c r="T5" s="117" t="s">
        <v>3</v>
      </c>
      <c r="U5" s="117"/>
      <c r="V5" s="117"/>
      <c r="W5" s="117"/>
      <c r="X5" s="117"/>
      <c r="Y5" s="117"/>
      <c r="Z5" s="117" t="s">
        <v>4</v>
      </c>
      <c r="AA5" s="117"/>
      <c r="AB5" s="117"/>
      <c r="AC5" s="117"/>
      <c r="AD5" s="117"/>
      <c r="AE5" s="117"/>
    </row>
    <row r="6" spans="1:31" ht="15" customHeight="1" x14ac:dyDescent="0.2">
      <c r="A6" s="124"/>
      <c r="B6" s="124"/>
      <c r="C6" s="124"/>
      <c r="D6" s="117" t="s">
        <v>5</v>
      </c>
      <c r="E6" s="117"/>
      <c r="F6" s="117" t="s">
        <v>6</v>
      </c>
      <c r="G6" s="117"/>
      <c r="H6" s="117" t="s">
        <v>7</v>
      </c>
      <c r="I6" s="117"/>
      <c r="J6" s="117" t="s">
        <v>8</v>
      </c>
      <c r="K6" s="117"/>
      <c r="L6" s="117" t="s">
        <v>5</v>
      </c>
      <c r="M6" s="117"/>
      <c r="N6" s="117" t="s">
        <v>6</v>
      </c>
      <c r="O6" s="117"/>
      <c r="P6" s="117" t="s">
        <v>7</v>
      </c>
      <c r="Q6" s="117"/>
      <c r="R6" s="117" t="s">
        <v>8</v>
      </c>
      <c r="S6" s="117"/>
      <c r="T6" s="118" t="s">
        <v>6</v>
      </c>
      <c r="U6" s="119"/>
      <c r="V6" s="117" t="s">
        <v>7</v>
      </c>
      <c r="W6" s="117"/>
      <c r="X6" s="117" t="s">
        <v>8</v>
      </c>
      <c r="Y6" s="117"/>
      <c r="Z6" s="117" t="s">
        <v>6</v>
      </c>
      <c r="AA6" s="117"/>
      <c r="AB6" s="117" t="s">
        <v>7</v>
      </c>
      <c r="AC6" s="117"/>
      <c r="AD6" s="117" t="s">
        <v>8</v>
      </c>
      <c r="AE6" s="117"/>
    </row>
    <row r="7" spans="1:31" s="2" customFormat="1" ht="50.25" customHeight="1" x14ac:dyDescent="0.2">
      <c r="A7" s="124"/>
      <c r="B7" s="124"/>
      <c r="C7" s="124"/>
      <c r="D7" s="35" t="s">
        <v>6</v>
      </c>
      <c r="E7" s="33" t="s">
        <v>9</v>
      </c>
      <c r="F7" s="33" t="s">
        <v>10</v>
      </c>
      <c r="G7" s="33" t="s">
        <v>11</v>
      </c>
      <c r="H7" s="33" t="s">
        <v>12</v>
      </c>
      <c r="I7" s="33" t="s">
        <v>13</v>
      </c>
      <c r="J7" s="35" t="s">
        <v>6</v>
      </c>
      <c r="K7" s="33" t="s">
        <v>9</v>
      </c>
      <c r="L7" s="27" t="s">
        <v>6</v>
      </c>
      <c r="M7" s="33" t="s">
        <v>9</v>
      </c>
      <c r="N7" s="33" t="s">
        <v>10</v>
      </c>
      <c r="O7" s="33" t="s">
        <v>11</v>
      </c>
      <c r="P7" s="33" t="s">
        <v>12</v>
      </c>
      <c r="Q7" s="33" t="s">
        <v>13</v>
      </c>
      <c r="R7" s="27" t="s">
        <v>6</v>
      </c>
      <c r="S7" s="33" t="s">
        <v>9</v>
      </c>
      <c r="T7" s="33" t="s">
        <v>10</v>
      </c>
      <c r="U7" s="33" t="s">
        <v>11</v>
      </c>
      <c r="V7" s="33" t="s">
        <v>12</v>
      </c>
      <c r="W7" s="33" t="s">
        <v>13</v>
      </c>
      <c r="X7" s="27" t="s">
        <v>6</v>
      </c>
      <c r="Y7" s="33" t="s">
        <v>9</v>
      </c>
      <c r="Z7" s="33" t="s">
        <v>10</v>
      </c>
      <c r="AA7" s="33" t="s">
        <v>11</v>
      </c>
      <c r="AB7" s="33" t="s">
        <v>12</v>
      </c>
      <c r="AC7" s="33" t="s">
        <v>13</v>
      </c>
      <c r="AD7" s="27" t="s">
        <v>6</v>
      </c>
      <c r="AE7" s="33" t="s">
        <v>9</v>
      </c>
    </row>
    <row r="8" spans="1:31" x14ac:dyDescent="0.2">
      <c r="A8" s="7" t="s">
        <v>14</v>
      </c>
      <c r="B8" s="8" t="s">
        <v>18</v>
      </c>
      <c r="C8" s="34"/>
      <c r="D8" s="34"/>
      <c r="E8" s="34"/>
      <c r="F8" s="34"/>
      <c r="G8" s="34"/>
      <c r="H8" s="34"/>
      <c r="I8" s="34"/>
      <c r="J8" s="34"/>
      <c r="K8" s="34"/>
      <c r="L8" s="9"/>
      <c r="M8" s="9"/>
      <c r="N8" s="5"/>
      <c r="O8" s="5"/>
      <c r="P8" s="10"/>
      <c r="Q8" s="5"/>
      <c r="R8" s="5"/>
      <c r="S8" s="6"/>
      <c r="T8" s="5"/>
      <c r="U8" s="11"/>
      <c r="V8" s="5"/>
      <c r="W8" s="5"/>
      <c r="X8" s="5"/>
      <c r="Y8" s="11"/>
      <c r="Z8" s="5"/>
      <c r="AA8" s="11"/>
      <c r="AB8" s="5"/>
      <c r="AC8" s="5"/>
      <c r="AD8" s="5"/>
      <c r="AE8" s="11"/>
    </row>
    <row r="9" spans="1:31" ht="15" x14ac:dyDescent="0.3">
      <c r="A9" s="3">
        <v>1</v>
      </c>
      <c r="B9" s="15" t="s">
        <v>19</v>
      </c>
      <c r="C9" s="4">
        <v>8.7900000000000006E-2</v>
      </c>
      <c r="D9" s="37">
        <v>0</v>
      </c>
      <c r="E9" s="37">
        <v>0</v>
      </c>
      <c r="F9" s="36">
        <v>127.5</v>
      </c>
      <c r="G9" s="37">
        <v>0</v>
      </c>
      <c r="H9" s="36">
        <v>5.33</v>
      </c>
      <c r="I9" s="36">
        <v>5.33</v>
      </c>
      <c r="J9" s="36">
        <v>127.5</v>
      </c>
      <c r="K9" s="37">
        <v>0</v>
      </c>
      <c r="L9" s="17">
        <v>127.5</v>
      </c>
      <c r="M9" s="17">
        <v>0</v>
      </c>
      <c r="N9" s="14">
        <v>0</v>
      </c>
      <c r="O9" s="14">
        <v>0</v>
      </c>
      <c r="P9" s="14">
        <v>11.20725</v>
      </c>
      <c r="Q9" s="14">
        <v>11.20725</v>
      </c>
      <c r="R9" s="5">
        <f>L9+N9-O9</f>
        <v>127.5</v>
      </c>
      <c r="S9" s="6">
        <f>M9+P9-Q9</f>
        <v>0</v>
      </c>
      <c r="T9" s="5">
        <v>0</v>
      </c>
      <c r="U9" s="5">
        <v>0</v>
      </c>
      <c r="V9" s="5">
        <v>11.21</v>
      </c>
      <c r="W9" s="5">
        <v>11.21</v>
      </c>
      <c r="X9" s="5">
        <f>R9+T9-U9</f>
        <v>127.5</v>
      </c>
      <c r="Y9" s="6">
        <f>S9+V9-W9</f>
        <v>0</v>
      </c>
      <c r="Z9" s="5">
        <v>0</v>
      </c>
      <c r="AA9" s="5">
        <v>0</v>
      </c>
      <c r="AB9" s="5">
        <v>11.21</v>
      </c>
      <c r="AC9" s="5">
        <v>11.21</v>
      </c>
      <c r="AD9" s="5">
        <f>X9+Z9-AA9</f>
        <v>127.5</v>
      </c>
      <c r="AE9" s="6">
        <f>Y9+AB9-AC9</f>
        <v>0</v>
      </c>
    </row>
    <row r="10" spans="1:31" ht="15" x14ac:dyDescent="0.3">
      <c r="A10" s="3">
        <v>2</v>
      </c>
      <c r="B10" s="15" t="s">
        <v>20</v>
      </c>
      <c r="C10" s="4">
        <v>0.11</v>
      </c>
      <c r="D10" s="37">
        <v>0</v>
      </c>
      <c r="E10" s="37">
        <v>0</v>
      </c>
      <c r="F10" s="36">
        <v>136</v>
      </c>
      <c r="G10" s="37">
        <v>0</v>
      </c>
      <c r="H10" s="36">
        <v>0.2</v>
      </c>
      <c r="I10" s="36">
        <v>0.2</v>
      </c>
      <c r="J10" s="36">
        <v>136</v>
      </c>
      <c r="K10" s="37">
        <v>0</v>
      </c>
      <c r="L10" s="17">
        <v>136</v>
      </c>
      <c r="M10" s="17">
        <v>0</v>
      </c>
      <c r="N10" s="14">
        <v>0</v>
      </c>
      <c r="O10" s="14">
        <v>0</v>
      </c>
      <c r="P10" s="14">
        <v>14.9599995</v>
      </c>
      <c r="Q10" s="14">
        <v>13.689424199999999</v>
      </c>
      <c r="R10" s="5">
        <f t="shared" ref="R10:R12" si="0">L10+N10-O10</f>
        <v>136</v>
      </c>
      <c r="S10" s="6">
        <f>M10+P10-Q10</f>
        <v>1.2705753000000009</v>
      </c>
      <c r="T10" s="5">
        <v>0</v>
      </c>
      <c r="U10" s="5">
        <v>2.27</v>
      </c>
      <c r="V10" s="5">
        <v>15.14</v>
      </c>
      <c r="W10" s="5">
        <v>15.92</v>
      </c>
      <c r="X10" s="5">
        <f>R10+T10-U10</f>
        <v>133.72999999999999</v>
      </c>
      <c r="Y10" s="6">
        <v>0</v>
      </c>
      <c r="Z10" s="5">
        <v>0</v>
      </c>
      <c r="AA10" s="5">
        <v>27.24</v>
      </c>
      <c r="AB10" s="5">
        <v>13.48</v>
      </c>
      <c r="AC10" s="5">
        <v>13.48</v>
      </c>
      <c r="AD10" s="5">
        <f>X10+Z10-AA10</f>
        <v>106.49</v>
      </c>
      <c r="AE10" s="6">
        <f>Y10+AB10-AC10</f>
        <v>0</v>
      </c>
    </row>
    <row r="11" spans="1:31" s="19" customFormat="1" ht="15" x14ac:dyDescent="0.3">
      <c r="A11" s="3">
        <v>3</v>
      </c>
      <c r="B11" s="15" t="s">
        <v>21</v>
      </c>
      <c r="C11" s="4">
        <v>0.11</v>
      </c>
      <c r="D11" s="37">
        <v>0</v>
      </c>
      <c r="E11" s="37">
        <v>0</v>
      </c>
      <c r="F11" s="36">
        <v>100</v>
      </c>
      <c r="G11" s="37">
        <v>0</v>
      </c>
      <c r="H11" s="36">
        <v>0.15</v>
      </c>
      <c r="I11" s="36">
        <v>0.15</v>
      </c>
      <c r="J11" s="36">
        <v>100</v>
      </c>
      <c r="K11" s="37">
        <v>0</v>
      </c>
      <c r="L11" s="17">
        <v>100</v>
      </c>
      <c r="M11" s="17">
        <v>0</v>
      </c>
      <c r="N11" s="14">
        <v>0</v>
      </c>
      <c r="O11" s="14">
        <v>0</v>
      </c>
      <c r="P11" s="14">
        <v>11.0023099</v>
      </c>
      <c r="Q11" s="14">
        <v>10.065753600000001</v>
      </c>
      <c r="R11" s="5">
        <f t="shared" si="0"/>
        <v>100</v>
      </c>
      <c r="S11" s="6">
        <f>M11+P11-Q11</f>
        <v>0.93655629999999945</v>
      </c>
      <c r="T11" s="5">
        <v>0</v>
      </c>
      <c r="U11" s="5">
        <v>1.67</v>
      </c>
      <c r="V11" s="5">
        <v>11.13</v>
      </c>
      <c r="W11" s="5">
        <v>12.07</v>
      </c>
      <c r="X11" s="5">
        <f>R11+T11-U11</f>
        <v>98.33</v>
      </c>
      <c r="Y11" s="6">
        <v>0</v>
      </c>
      <c r="Z11" s="5">
        <v>0</v>
      </c>
      <c r="AA11" s="5">
        <v>20.04</v>
      </c>
      <c r="AB11" s="5">
        <v>9.91</v>
      </c>
      <c r="AC11" s="5">
        <v>9.91</v>
      </c>
      <c r="AD11" s="5">
        <f>X11+Z11-AA11</f>
        <v>78.289999999999992</v>
      </c>
      <c r="AE11" s="6">
        <f>Y11+AB11-AC11</f>
        <v>0</v>
      </c>
    </row>
    <row r="12" spans="1:31" ht="15" x14ac:dyDescent="0.3">
      <c r="A12" s="3"/>
      <c r="B12" s="8" t="s">
        <v>15</v>
      </c>
      <c r="C12" s="34"/>
      <c r="D12" s="38"/>
      <c r="E12" s="38"/>
      <c r="F12" s="39">
        <f>F9+F10+F11</f>
        <v>363.5</v>
      </c>
      <c r="G12" s="40">
        <v>0</v>
      </c>
      <c r="H12" s="39">
        <f t="shared" ref="H12:J12" si="1">H9+H10+H11</f>
        <v>5.6800000000000006</v>
      </c>
      <c r="I12" s="39">
        <f t="shared" si="1"/>
        <v>5.6800000000000006</v>
      </c>
      <c r="J12" s="39">
        <f t="shared" si="1"/>
        <v>363.5</v>
      </c>
      <c r="K12" s="40">
        <v>0</v>
      </c>
      <c r="L12" s="16">
        <f t="shared" ref="L12:AE12" si="2">SUM(L9:L11)</f>
        <v>363.5</v>
      </c>
      <c r="M12" s="16">
        <f t="shared" si="2"/>
        <v>0</v>
      </c>
      <c r="N12" s="16">
        <f t="shared" si="2"/>
        <v>0</v>
      </c>
      <c r="O12" s="16">
        <f t="shared" si="2"/>
        <v>0</v>
      </c>
      <c r="P12" s="16">
        <f t="shared" si="2"/>
        <v>37.169559399999997</v>
      </c>
      <c r="Q12" s="16">
        <f t="shared" si="2"/>
        <v>34.9624278</v>
      </c>
      <c r="R12" s="5">
        <f t="shared" si="0"/>
        <v>363.5</v>
      </c>
      <c r="S12" s="16">
        <f t="shared" si="2"/>
        <v>2.2071316000000003</v>
      </c>
      <c r="T12" s="16">
        <f t="shared" si="2"/>
        <v>0</v>
      </c>
      <c r="U12" s="16">
        <f t="shared" si="2"/>
        <v>3.94</v>
      </c>
      <c r="V12" s="16">
        <f t="shared" si="2"/>
        <v>37.480000000000004</v>
      </c>
      <c r="W12" s="16">
        <f t="shared" si="2"/>
        <v>39.200000000000003</v>
      </c>
      <c r="X12" s="16">
        <f t="shared" si="2"/>
        <v>359.56</v>
      </c>
      <c r="Y12" s="16">
        <f t="shared" si="2"/>
        <v>0</v>
      </c>
      <c r="Z12" s="16">
        <f t="shared" si="2"/>
        <v>0</v>
      </c>
      <c r="AA12" s="16">
        <f t="shared" si="2"/>
        <v>47.28</v>
      </c>
      <c r="AB12" s="16">
        <f t="shared" si="2"/>
        <v>34.6</v>
      </c>
      <c r="AC12" s="16">
        <f t="shared" si="2"/>
        <v>34.6</v>
      </c>
      <c r="AD12" s="16">
        <f t="shared" si="2"/>
        <v>312.27999999999997</v>
      </c>
      <c r="AE12" s="16">
        <f t="shared" si="2"/>
        <v>0</v>
      </c>
    </row>
    <row r="13" spans="1:31" x14ac:dyDescent="0.2">
      <c r="A13" s="3" t="s">
        <v>16</v>
      </c>
      <c r="B13" s="8" t="s">
        <v>22</v>
      </c>
      <c r="C13" s="34"/>
      <c r="D13" s="34"/>
      <c r="E13" s="34"/>
      <c r="F13" s="34"/>
      <c r="G13" s="34"/>
      <c r="H13" s="34"/>
      <c r="I13" s="34"/>
      <c r="J13" s="34"/>
      <c r="K13" s="34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5" x14ac:dyDescent="0.3">
      <c r="A14" s="3">
        <v>3</v>
      </c>
      <c r="B14" s="15" t="s">
        <v>23</v>
      </c>
      <c r="C14" s="4">
        <v>0.105</v>
      </c>
      <c r="D14" s="4"/>
      <c r="E14" s="4"/>
      <c r="F14" s="4"/>
      <c r="G14" s="4"/>
      <c r="H14" s="4"/>
      <c r="I14" s="4"/>
      <c r="J14" s="4"/>
      <c r="K14" s="4"/>
      <c r="L14" s="14">
        <v>0</v>
      </c>
      <c r="M14" s="14">
        <v>0</v>
      </c>
      <c r="N14" s="14">
        <v>300</v>
      </c>
      <c r="O14" s="14">
        <v>0</v>
      </c>
      <c r="P14" s="14">
        <v>0.51780820000000005</v>
      </c>
      <c r="Q14" s="14">
        <v>0</v>
      </c>
      <c r="R14" s="5">
        <f t="shared" ref="R14:R19" si="3">L14+N14-O14</f>
        <v>300</v>
      </c>
      <c r="S14" s="6">
        <f t="shared" ref="S14:S19" si="4">M14+P14-Q14</f>
        <v>0.51780820000000005</v>
      </c>
      <c r="T14" s="16">
        <v>0</v>
      </c>
      <c r="U14" s="16">
        <v>0</v>
      </c>
      <c r="V14" s="13">
        <v>31.64</v>
      </c>
      <c r="W14" s="13">
        <v>32.159999999999997</v>
      </c>
      <c r="X14" s="5">
        <f t="shared" ref="X14:X19" si="5">R14+T14-U14</f>
        <v>300</v>
      </c>
      <c r="Y14" s="18">
        <v>0</v>
      </c>
      <c r="Z14" s="16">
        <v>0</v>
      </c>
      <c r="AA14" s="16">
        <v>0</v>
      </c>
      <c r="AB14" s="13">
        <v>31.55</v>
      </c>
      <c r="AC14" s="13">
        <v>31.55</v>
      </c>
      <c r="AD14" s="5">
        <f t="shared" ref="AD14:AD19" si="6">X14+Z14-AA14</f>
        <v>300</v>
      </c>
      <c r="AE14" s="6">
        <f t="shared" ref="AE14:AE19" si="7">Y14+AB14-AC14</f>
        <v>0</v>
      </c>
    </row>
    <row r="15" spans="1:31" ht="15" x14ac:dyDescent="0.3">
      <c r="A15" s="3">
        <v>4</v>
      </c>
      <c r="B15" s="15" t="s">
        <v>24</v>
      </c>
      <c r="C15" s="4">
        <v>8.7499999999999994E-2</v>
      </c>
      <c r="D15" s="4"/>
      <c r="E15" s="4"/>
      <c r="F15" s="4"/>
      <c r="G15" s="4"/>
      <c r="H15" s="4"/>
      <c r="I15" s="4"/>
      <c r="J15" s="4"/>
      <c r="K15" s="4"/>
      <c r="L15" s="14">
        <v>0</v>
      </c>
      <c r="M15" s="14">
        <v>0</v>
      </c>
      <c r="N15" s="14">
        <v>20</v>
      </c>
      <c r="O15" s="14">
        <v>20</v>
      </c>
      <c r="P15" s="14">
        <v>0.2061287</v>
      </c>
      <c r="Q15" s="14">
        <v>0.2061287</v>
      </c>
      <c r="R15" s="5">
        <f t="shared" si="3"/>
        <v>0</v>
      </c>
      <c r="S15" s="6">
        <f t="shared" si="4"/>
        <v>0</v>
      </c>
      <c r="T15" s="16">
        <v>0</v>
      </c>
      <c r="U15" s="16">
        <v>0</v>
      </c>
      <c r="V15" s="16">
        <v>0</v>
      </c>
      <c r="W15" s="16">
        <v>0</v>
      </c>
      <c r="X15" s="5">
        <f t="shared" si="5"/>
        <v>0</v>
      </c>
      <c r="Y15" s="18">
        <v>0</v>
      </c>
      <c r="Z15" s="16">
        <v>0</v>
      </c>
      <c r="AA15" s="16">
        <v>0</v>
      </c>
      <c r="AB15" s="16">
        <v>0</v>
      </c>
      <c r="AC15" s="16">
        <v>0</v>
      </c>
      <c r="AD15" s="5">
        <f t="shared" si="6"/>
        <v>0</v>
      </c>
      <c r="AE15" s="6">
        <f t="shared" si="7"/>
        <v>0</v>
      </c>
    </row>
    <row r="16" spans="1:31" ht="15" x14ac:dyDescent="0.3">
      <c r="A16" s="3">
        <v>5</v>
      </c>
      <c r="B16" s="15" t="s">
        <v>37</v>
      </c>
      <c r="C16" s="4">
        <v>9.6500000000000002E-2</v>
      </c>
      <c r="D16" s="4"/>
      <c r="E16" s="4"/>
      <c r="F16" s="4"/>
      <c r="G16" s="4"/>
      <c r="H16" s="4"/>
      <c r="I16" s="4"/>
      <c r="J16" s="4"/>
      <c r="K16" s="4"/>
      <c r="L16" s="14">
        <v>0</v>
      </c>
      <c r="M16" s="14">
        <v>0</v>
      </c>
      <c r="N16" s="14">
        <v>15</v>
      </c>
      <c r="O16" s="14">
        <v>0</v>
      </c>
      <c r="P16" s="14">
        <v>0.25</v>
      </c>
      <c r="Q16" s="14">
        <v>0.23</v>
      </c>
      <c r="R16" s="5">
        <f t="shared" si="3"/>
        <v>15</v>
      </c>
      <c r="S16" s="6">
        <f t="shared" si="4"/>
        <v>1.999999999999999E-2</v>
      </c>
      <c r="T16" s="16">
        <v>0</v>
      </c>
      <c r="U16" s="13">
        <v>15</v>
      </c>
      <c r="V16" s="13">
        <v>0.48</v>
      </c>
      <c r="W16" s="13">
        <v>0.5</v>
      </c>
      <c r="X16" s="5">
        <f t="shared" si="5"/>
        <v>0</v>
      </c>
      <c r="Y16" s="18">
        <v>0</v>
      </c>
      <c r="Z16" s="16">
        <v>0</v>
      </c>
      <c r="AA16" s="13">
        <v>0</v>
      </c>
      <c r="AB16" s="13">
        <v>0</v>
      </c>
      <c r="AC16" s="13">
        <v>0</v>
      </c>
      <c r="AD16" s="5">
        <f t="shared" si="6"/>
        <v>0</v>
      </c>
      <c r="AE16" s="6">
        <f t="shared" si="7"/>
        <v>0</v>
      </c>
    </row>
    <row r="17" spans="1:31" ht="15" x14ac:dyDescent="0.3">
      <c r="A17" s="3">
        <v>6</v>
      </c>
      <c r="B17" s="15" t="s">
        <v>25</v>
      </c>
      <c r="C17" s="4">
        <v>0.105</v>
      </c>
      <c r="D17" s="4"/>
      <c r="E17" s="4"/>
      <c r="F17" s="4"/>
      <c r="G17" s="4"/>
      <c r="H17" s="4"/>
      <c r="I17" s="4"/>
      <c r="J17" s="4"/>
      <c r="K17" s="4"/>
      <c r="L17" s="14"/>
      <c r="M17" s="14">
        <v>0</v>
      </c>
      <c r="N17" s="14">
        <v>31.5183</v>
      </c>
      <c r="O17" s="14">
        <v>0</v>
      </c>
      <c r="P17" s="14">
        <v>0.56199529999999998</v>
      </c>
      <c r="Q17" s="14">
        <v>0.53494710000000001</v>
      </c>
      <c r="R17" s="5">
        <f t="shared" si="3"/>
        <v>31.5183</v>
      </c>
      <c r="S17" s="6">
        <f t="shared" si="4"/>
        <v>2.7048199999999967E-2</v>
      </c>
      <c r="T17" s="16">
        <v>0</v>
      </c>
      <c r="U17" s="13">
        <v>31.52</v>
      </c>
      <c r="V17" s="13">
        <v>1.42</v>
      </c>
      <c r="W17" s="13">
        <v>1.45</v>
      </c>
      <c r="X17" s="5">
        <f t="shared" si="5"/>
        <v>-1.6999999999995907E-3</v>
      </c>
      <c r="Y17" s="18">
        <v>0</v>
      </c>
      <c r="Z17" s="16">
        <v>0</v>
      </c>
      <c r="AA17" s="13">
        <v>0</v>
      </c>
      <c r="AB17" s="13">
        <v>0</v>
      </c>
      <c r="AC17" s="13">
        <v>0</v>
      </c>
      <c r="AD17" s="5">
        <f t="shared" si="6"/>
        <v>-1.6999999999995907E-3</v>
      </c>
      <c r="AE17" s="6">
        <f t="shared" si="7"/>
        <v>0</v>
      </c>
    </row>
    <row r="18" spans="1:31" ht="15" x14ac:dyDescent="0.3">
      <c r="A18" s="3">
        <v>7</v>
      </c>
      <c r="B18" s="20" t="s">
        <v>26</v>
      </c>
      <c r="C18" s="4" t="s">
        <v>27</v>
      </c>
      <c r="D18" s="4"/>
      <c r="E18" s="4"/>
      <c r="F18" s="4"/>
      <c r="G18" s="4"/>
      <c r="H18" s="4"/>
      <c r="I18" s="4"/>
      <c r="J18" s="4"/>
      <c r="K18" s="4"/>
      <c r="L18" s="14">
        <v>0</v>
      </c>
      <c r="M18" s="14">
        <v>0</v>
      </c>
      <c r="N18" s="14">
        <v>619</v>
      </c>
      <c r="O18" s="14">
        <v>0</v>
      </c>
      <c r="P18" s="13">
        <f>45.39+4.1266667</f>
        <v>49.516666700000002</v>
      </c>
      <c r="Q18" s="13">
        <f>14.44</f>
        <v>14.44</v>
      </c>
      <c r="R18" s="5">
        <f t="shared" si="3"/>
        <v>619</v>
      </c>
      <c r="S18" s="6">
        <f t="shared" si="4"/>
        <v>35.076666700000004</v>
      </c>
      <c r="T18" s="16">
        <v>0</v>
      </c>
      <c r="U18" s="13">
        <v>0</v>
      </c>
      <c r="V18" s="13">
        <v>49.52</v>
      </c>
      <c r="W18" s="13">
        <v>84.6</v>
      </c>
      <c r="X18" s="5">
        <f t="shared" si="5"/>
        <v>619</v>
      </c>
      <c r="Y18" s="18">
        <v>0</v>
      </c>
      <c r="Z18" s="16">
        <v>0</v>
      </c>
      <c r="AA18" s="13">
        <v>0</v>
      </c>
      <c r="AB18" s="13">
        <v>49.52</v>
      </c>
      <c r="AC18" s="13">
        <v>49.52</v>
      </c>
      <c r="AD18" s="5">
        <f t="shared" si="6"/>
        <v>619</v>
      </c>
      <c r="AE18" s="6">
        <f t="shared" si="7"/>
        <v>0</v>
      </c>
    </row>
    <row r="19" spans="1:31" ht="18.75" customHeight="1" x14ac:dyDescent="0.3">
      <c r="A19" s="3">
        <v>8</v>
      </c>
      <c r="B19" s="20" t="s">
        <v>28</v>
      </c>
      <c r="C19" s="21">
        <v>0.115</v>
      </c>
      <c r="D19" s="21"/>
      <c r="E19" s="21"/>
      <c r="F19" s="21"/>
      <c r="G19" s="21"/>
      <c r="H19" s="21"/>
      <c r="I19" s="21"/>
      <c r="J19" s="21"/>
      <c r="K19" s="21"/>
      <c r="L19" s="14">
        <v>0</v>
      </c>
      <c r="M19" s="14">
        <v>0</v>
      </c>
      <c r="N19" s="14">
        <v>68.332700000000003</v>
      </c>
      <c r="O19" s="14">
        <v>0</v>
      </c>
      <c r="P19" s="13">
        <v>0</v>
      </c>
      <c r="Q19" s="13">
        <v>0</v>
      </c>
      <c r="R19" s="5">
        <f t="shared" si="3"/>
        <v>68.332700000000003</v>
      </c>
      <c r="S19" s="6">
        <f t="shared" si="4"/>
        <v>0</v>
      </c>
      <c r="T19" s="16">
        <v>0</v>
      </c>
      <c r="U19" s="13">
        <v>68.33</v>
      </c>
      <c r="V19" s="13">
        <v>1.07</v>
      </c>
      <c r="W19" s="13">
        <v>1.07</v>
      </c>
      <c r="X19" s="5">
        <f t="shared" si="5"/>
        <v>2.7000000000043656E-3</v>
      </c>
      <c r="Y19" s="18">
        <f>S19+V19-W19</f>
        <v>0</v>
      </c>
      <c r="Z19" s="16">
        <v>0</v>
      </c>
      <c r="AA19" s="13">
        <v>0</v>
      </c>
      <c r="AB19" s="13">
        <v>0</v>
      </c>
      <c r="AC19" s="13">
        <v>0</v>
      </c>
      <c r="AD19" s="5">
        <f t="shared" si="6"/>
        <v>2.7000000000043656E-3</v>
      </c>
      <c r="AE19" s="6">
        <f t="shared" si="7"/>
        <v>0</v>
      </c>
    </row>
    <row r="20" spans="1:31" ht="15" x14ac:dyDescent="0.3">
      <c r="A20" s="3"/>
      <c r="B20" s="8" t="s">
        <v>15</v>
      </c>
      <c r="C20" s="21"/>
      <c r="D20" s="21"/>
      <c r="E20" s="21"/>
      <c r="F20" s="21"/>
      <c r="G20" s="21"/>
      <c r="H20" s="21"/>
      <c r="I20" s="21"/>
      <c r="J20" s="21"/>
      <c r="K20" s="21"/>
      <c r="L20" s="22">
        <f>SUM(L14:L19)</f>
        <v>0</v>
      </c>
      <c r="M20" s="22">
        <f t="shared" ref="M20:AE20" si="8">SUM(M14:M19)</f>
        <v>0</v>
      </c>
      <c r="N20" s="22">
        <f t="shared" si="8"/>
        <v>1053.8509999999999</v>
      </c>
      <c r="O20" s="22">
        <f t="shared" si="8"/>
        <v>20</v>
      </c>
      <c r="P20" s="22">
        <f t="shared" si="8"/>
        <v>51.0525989</v>
      </c>
      <c r="Q20" s="22">
        <f t="shared" si="8"/>
        <v>15.411075799999999</v>
      </c>
      <c r="R20" s="22">
        <f t="shared" si="8"/>
        <v>1033.8509999999999</v>
      </c>
      <c r="S20" s="22">
        <f t="shared" si="8"/>
        <v>35.641523100000001</v>
      </c>
      <c r="T20" s="22">
        <f t="shared" si="8"/>
        <v>0</v>
      </c>
      <c r="U20" s="22">
        <f t="shared" si="8"/>
        <v>114.85</v>
      </c>
      <c r="V20" s="22">
        <f t="shared" si="8"/>
        <v>84.13</v>
      </c>
      <c r="W20" s="22">
        <f t="shared" si="8"/>
        <v>119.77999999999999</v>
      </c>
      <c r="X20" s="22">
        <f t="shared" si="8"/>
        <v>919.00099999999998</v>
      </c>
      <c r="Y20" s="22">
        <f t="shared" si="8"/>
        <v>0</v>
      </c>
      <c r="Z20" s="22">
        <f t="shared" si="8"/>
        <v>0</v>
      </c>
      <c r="AA20" s="22">
        <f t="shared" si="8"/>
        <v>0</v>
      </c>
      <c r="AB20" s="22">
        <f t="shared" si="8"/>
        <v>81.070000000000007</v>
      </c>
      <c r="AC20" s="22">
        <f t="shared" si="8"/>
        <v>81.070000000000007</v>
      </c>
      <c r="AD20" s="22">
        <f t="shared" si="8"/>
        <v>919.00099999999998</v>
      </c>
      <c r="AE20" s="22">
        <f t="shared" si="8"/>
        <v>0</v>
      </c>
    </row>
    <row r="21" spans="1:31" ht="15" x14ac:dyDescent="0.3">
      <c r="A21" s="3" t="s">
        <v>17</v>
      </c>
      <c r="B21" s="8" t="s">
        <v>29</v>
      </c>
      <c r="C21" s="21"/>
      <c r="D21" s="21"/>
      <c r="E21" s="21"/>
      <c r="F21" s="21"/>
      <c r="G21" s="21"/>
      <c r="H21" s="21"/>
      <c r="I21" s="21"/>
      <c r="J21" s="21"/>
      <c r="K21" s="21"/>
      <c r="L21" s="14"/>
      <c r="M21" s="14"/>
      <c r="N21" s="14"/>
      <c r="O21" s="14"/>
      <c r="P21" s="13"/>
      <c r="Q21" s="13"/>
      <c r="R21" s="5"/>
      <c r="S21" s="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" x14ac:dyDescent="0.3">
      <c r="A22" s="3">
        <v>9</v>
      </c>
      <c r="B22" s="15" t="s">
        <v>30</v>
      </c>
      <c r="C22" s="23">
        <v>0.105</v>
      </c>
      <c r="D22" s="23"/>
      <c r="E22" s="23"/>
      <c r="F22" s="23"/>
      <c r="G22" s="23"/>
      <c r="H22" s="23"/>
      <c r="I22" s="23"/>
      <c r="J22" s="23"/>
      <c r="K22" s="23"/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5">
        <f>L22+N22-O22</f>
        <v>0</v>
      </c>
      <c r="S22" s="12">
        <f>M22+P22-Q22</f>
        <v>0</v>
      </c>
      <c r="T22" s="14">
        <v>100</v>
      </c>
      <c r="U22" s="16">
        <v>0</v>
      </c>
      <c r="V22" s="14">
        <v>9.18</v>
      </c>
      <c r="W22" s="14">
        <v>9.18</v>
      </c>
      <c r="X22" s="5">
        <f>R22+T22-U22</f>
        <v>100</v>
      </c>
      <c r="Y22" s="18">
        <f>S22+V22-W22</f>
        <v>0</v>
      </c>
      <c r="Z22" s="16">
        <v>0</v>
      </c>
      <c r="AA22" s="13">
        <v>19.989999999999998</v>
      </c>
      <c r="AB22" s="13">
        <v>9.5399999999999991</v>
      </c>
      <c r="AC22" s="13">
        <v>9.5399999999999991</v>
      </c>
      <c r="AD22" s="5">
        <f>X22+Z22-AA22</f>
        <v>80.010000000000005</v>
      </c>
      <c r="AE22" s="12">
        <f>Y22+AB22-AC22</f>
        <v>0</v>
      </c>
    </row>
    <row r="23" spans="1:31" ht="15" x14ac:dyDescent="0.3">
      <c r="A23" s="3">
        <v>10</v>
      </c>
      <c r="B23" s="15" t="s">
        <v>31</v>
      </c>
      <c r="C23" s="21">
        <v>9.7500000000000003E-2</v>
      </c>
      <c r="D23" s="21"/>
      <c r="E23" s="21"/>
      <c r="F23" s="21"/>
      <c r="G23" s="21"/>
      <c r="H23" s="21"/>
      <c r="I23" s="21"/>
      <c r="J23" s="21"/>
      <c r="K23" s="21"/>
      <c r="L23" s="14">
        <v>458.25</v>
      </c>
      <c r="M23" s="14">
        <v>0</v>
      </c>
      <c r="N23" s="14">
        <v>500</v>
      </c>
      <c r="O23" s="14">
        <v>100.2</v>
      </c>
      <c r="P23" s="13">
        <v>67.06</v>
      </c>
      <c r="Q23" s="13">
        <v>67.06</v>
      </c>
      <c r="R23" s="5">
        <f>L23+N23-O23</f>
        <v>858.05</v>
      </c>
      <c r="S23" s="12">
        <f>M23+P23-Q23</f>
        <v>0</v>
      </c>
      <c r="T23" s="14">
        <v>500</v>
      </c>
      <c r="U23" s="13">
        <v>158.65</v>
      </c>
      <c r="V23" s="13">
        <v>93.56</v>
      </c>
      <c r="W23" s="13">
        <v>93.56</v>
      </c>
      <c r="X23" s="5">
        <f t="shared" ref="X23:X25" si="9">R23+T23-U23</f>
        <v>1199.3999999999999</v>
      </c>
      <c r="Y23" s="18">
        <f>S23+V23-W23</f>
        <v>0</v>
      </c>
      <c r="Z23" s="16">
        <v>0</v>
      </c>
      <c r="AA23" s="13">
        <v>275.55</v>
      </c>
      <c r="AB23" s="13">
        <v>89.33</v>
      </c>
      <c r="AC23" s="13">
        <v>89.33</v>
      </c>
      <c r="AD23" s="5">
        <f>X23+Z23-AA23</f>
        <v>923.84999999999991</v>
      </c>
      <c r="AE23" s="12">
        <f>Y23+AB23-AC23</f>
        <v>0</v>
      </c>
    </row>
    <row r="24" spans="1:31" ht="15" x14ac:dyDescent="0.3">
      <c r="A24" s="3">
        <v>11</v>
      </c>
      <c r="B24" s="15" t="s">
        <v>32</v>
      </c>
      <c r="C24" s="21">
        <v>0.10249999999999999</v>
      </c>
      <c r="D24" s="21"/>
      <c r="E24" s="21"/>
      <c r="F24" s="21"/>
      <c r="G24" s="21"/>
      <c r="H24" s="21"/>
      <c r="I24" s="21"/>
      <c r="J24" s="21"/>
      <c r="K24" s="21"/>
      <c r="L24" s="14">
        <v>0</v>
      </c>
      <c r="M24" s="14">
        <v>0</v>
      </c>
      <c r="N24" s="14">
        <v>0</v>
      </c>
      <c r="O24" s="14">
        <v>0</v>
      </c>
      <c r="Q24" s="13">
        <v>0</v>
      </c>
      <c r="R24" s="5">
        <v>0</v>
      </c>
      <c r="S24" s="12">
        <v>0</v>
      </c>
      <c r="T24" s="14">
        <v>200</v>
      </c>
      <c r="U24" s="13">
        <v>0</v>
      </c>
      <c r="V24" s="13">
        <v>10.28</v>
      </c>
      <c r="W24" s="13">
        <v>10.28</v>
      </c>
      <c r="X24" s="5">
        <f t="shared" si="9"/>
        <v>200</v>
      </c>
      <c r="Y24" s="18">
        <f>S24+V24-W24</f>
        <v>0</v>
      </c>
      <c r="Z24" s="16">
        <v>0</v>
      </c>
      <c r="AA24" s="13">
        <v>25</v>
      </c>
      <c r="AB24" s="13">
        <v>19.97</v>
      </c>
      <c r="AC24" s="13">
        <v>19.97</v>
      </c>
      <c r="AD24" s="5">
        <f>X24+Z24-AA24</f>
        <v>175</v>
      </c>
      <c r="AE24" s="12">
        <f>Y24+AB24-AC24</f>
        <v>0</v>
      </c>
    </row>
    <row r="25" spans="1:31" ht="15" x14ac:dyDescent="0.3">
      <c r="A25" s="3">
        <v>12</v>
      </c>
      <c r="B25" s="15" t="s">
        <v>33</v>
      </c>
      <c r="C25" s="21">
        <v>0.1</v>
      </c>
      <c r="D25" s="21"/>
      <c r="E25" s="21"/>
      <c r="F25" s="21"/>
      <c r="G25" s="21"/>
      <c r="H25" s="21"/>
      <c r="I25" s="21"/>
      <c r="J25" s="21"/>
      <c r="K25" s="21"/>
      <c r="L25" s="14">
        <v>0</v>
      </c>
      <c r="M25" s="14"/>
      <c r="N25" s="14">
        <v>0</v>
      </c>
      <c r="O25" s="14">
        <v>0</v>
      </c>
      <c r="P25" s="13">
        <v>0</v>
      </c>
      <c r="Q25" s="13">
        <v>0</v>
      </c>
      <c r="R25" s="5">
        <v>0</v>
      </c>
      <c r="S25" s="12">
        <v>0</v>
      </c>
      <c r="T25" s="14">
        <v>500</v>
      </c>
      <c r="U25" s="13">
        <v>0</v>
      </c>
      <c r="V25" s="13">
        <v>16.71</v>
      </c>
      <c r="W25" s="13">
        <v>16.71</v>
      </c>
      <c r="X25" s="5">
        <f t="shared" si="9"/>
        <v>500</v>
      </c>
      <c r="Y25" s="18">
        <f>S25+V25-W25</f>
        <v>0</v>
      </c>
      <c r="Z25" s="16">
        <v>0</v>
      </c>
      <c r="AA25" s="16">
        <v>0</v>
      </c>
      <c r="AB25" s="13">
        <v>50</v>
      </c>
      <c r="AC25" s="13">
        <v>50</v>
      </c>
      <c r="AD25" s="5">
        <v>500</v>
      </c>
      <c r="AE25" s="12">
        <f>Y25+AB25-AC25</f>
        <v>0</v>
      </c>
    </row>
    <row r="26" spans="1:31" ht="15" x14ac:dyDescent="0.3">
      <c r="A26" s="3"/>
      <c r="B26" s="8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2">
        <f>SUM(L22:L25)</f>
        <v>458.25</v>
      </c>
      <c r="M26" s="22">
        <f t="shared" ref="M26:S26" si="10">SUM(M22:M25)</f>
        <v>0</v>
      </c>
      <c r="N26" s="22">
        <f t="shared" si="10"/>
        <v>500</v>
      </c>
      <c r="O26" s="22">
        <f t="shared" si="10"/>
        <v>100.2</v>
      </c>
      <c r="P26" s="22">
        <f t="shared" si="10"/>
        <v>67.06</v>
      </c>
      <c r="Q26" s="22">
        <f t="shared" si="10"/>
        <v>67.06</v>
      </c>
      <c r="R26" s="22">
        <f t="shared" si="10"/>
        <v>858.05</v>
      </c>
      <c r="S26" s="22">
        <f t="shared" si="10"/>
        <v>0</v>
      </c>
      <c r="T26" s="22">
        <f>SUM(T22:T25)</f>
        <v>1300</v>
      </c>
      <c r="U26" s="22">
        <f t="shared" ref="U26:X26" si="11">SUM(U22:U25)</f>
        <v>158.65</v>
      </c>
      <c r="V26" s="22">
        <f t="shared" si="11"/>
        <v>129.73000000000002</v>
      </c>
      <c r="W26" s="22">
        <f t="shared" si="11"/>
        <v>129.73000000000002</v>
      </c>
      <c r="X26" s="22">
        <f t="shared" si="11"/>
        <v>1999.3999999999999</v>
      </c>
      <c r="Y26" s="22">
        <f t="shared" ref="Y26" si="12">SUM(Y22:Y25)</f>
        <v>0</v>
      </c>
      <c r="Z26" s="22">
        <f t="shared" ref="Z26" si="13">SUM(Z22:Z25)</f>
        <v>0</v>
      </c>
      <c r="AA26" s="22">
        <f t="shared" ref="AA26" si="14">SUM(AA22:AA25)</f>
        <v>320.54000000000002</v>
      </c>
      <c r="AB26" s="22">
        <f t="shared" ref="AB26" si="15">SUM(AB22:AB25)</f>
        <v>168.84</v>
      </c>
      <c r="AC26" s="22">
        <f t="shared" ref="AC26" si="16">SUM(AC22:AC25)</f>
        <v>168.84</v>
      </c>
      <c r="AD26" s="22">
        <f t="shared" ref="AD26" si="17">SUM(AD22:AD25)</f>
        <v>1678.86</v>
      </c>
      <c r="AE26" s="22">
        <f t="shared" ref="AE26" si="18">SUM(AE22:AE25)</f>
        <v>0</v>
      </c>
    </row>
    <row r="27" spans="1:31" ht="15" x14ac:dyDescent="0.3">
      <c r="A27" s="3"/>
      <c r="B27" s="8" t="s">
        <v>34</v>
      </c>
      <c r="C27" s="4"/>
      <c r="D27" s="4"/>
      <c r="E27" s="4"/>
      <c r="F27" s="41">
        <f>F12+F20</f>
        <v>363.5</v>
      </c>
      <c r="G27" s="41">
        <f t="shared" ref="G27:K27" si="19">G12+G20</f>
        <v>0</v>
      </c>
      <c r="H27" s="41">
        <f t="shared" si="19"/>
        <v>5.6800000000000006</v>
      </c>
      <c r="I27" s="41">
        <f t="shared" si="19"/>
        <v>5.6800000000000006</v>
      </c>
      <c r="J27" s="41">
        <f t="shared" si="19"/>
        <v>363.5</v>
      </c>
      <c r="K27" s="41">
        <f t="shared" si="19"/>
        <v>0</v>
      </c>
      <c r="L27" s="22">
        <f>L26+L20+L12</f>
        <v>821.75</v>
      </c>
      <c r="M27" s="22">
        <f t="shared" ref="M27:AC27" si="20">M12+M20+M26</f>
        <v>0</v>
      </c>
      <c r="N27" s="22">
        <f t="shared" si="20"/>
        <v>1553.8509999999999</v>
      </c>
      <c r="O27" s="22">
        <f t="shared" si="20"/>
        <v>120.2</v>
      </c>
      <c r="P27" s="22">
        <f t="shared" si="20"/>
        <v>155.28215829999999</v>
      </c>
      <c r="Q27" s="22">
        <f t="shared" si="20"/>
        <v>117.43350359999999</v>
      </c>
      <c r="R27" s="22">
        <f t="shared" si="20"/>
        <v>2255.4009999999998</v>
      </c>
      <c r="S27" s="22">
        <f t="shared" si="20"/>
        <v>37.848654699999997</v>
      </c>
      <c r="T27" s="22">
        <f t="shared" si="20"/>
        <v>1300</v>
      </c>
      <c r="U27" s="22">
        <f t="shared" si="20"/>
        <v>277.44</v>
      </c>
      <c r="V27" s="22">
        <f t="shared" si="20"/>
        <v>251.34000000000003</v>
      </c>
      <c r="W27" s="22">
        <f t="shared" si="20"/>
        <v>288.71000000000004</v>
      </c>
      <c r="X27" s="22">
        <f t="shared" si="20"/>
        <v>3277.9609999999998</v>
      </c>
      <c r="Y27" s="22">
        <f t="shared" si="20"/>
        <v>0</v>
      </c>
      <c r="Z27" s="22">
        <f t="shared" si="20"/>
        <v>0</v>
      </c>
      <c r="AA27" s="22">
        <f t="shared" si="20"/>
        <v>367.82000000000005</v>
      </c>
      <c r="AB27" s="22">
        <f t="shared" si="20"/>
        <v>284.51</v>
      </c>
      <c r="AC27" s="22">
        <f t="shared" si="20"/>
        <v>284.51</v>
      </c>
      <c r="AD27" s="22">
        <f t="shared" ref="AD27" si="21">AD12+AD20+AD26</f>
        <v>2910.1409999999996</v>
      </c>
      <c r="AE27" s="22">
        <f t="shared" ref="AE27" si="22">AE12+AE20+AE26</f>
        <v>0</v>
      </c>
    </row>
    <row r="28" spans="1:31" ht="15" x14ac:dyDescent="0.3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x14ac:dyDescent="0.2">
      <c r="L29" s="24"/>
      <c r="M29" s="24"/>
      <c r="AA29" s="25"/>
    </row>
    <row r="30" spans="1:31" x14ac:dyDescent="0.2">
      <c r="L30" s="24"/>
      <c r="M30" s="24"/>
    </row>
    <row r="31" spans="1:31" x14ac:dyDescent="0.2">
      <c r="L31" s="24"/>
      <c r="M31" s="24"/>
    </row>
    <row r="32" spans="1:31" x14ac:dyDescent="0.2">
      <c r="L32" s="24"/>
      <c r="M32" s="24"/>
    </row>
    <row r="33" spans="12:13" x14ac:dyDescent="0.2">
      <c r="L33" s="24"/>
      <c r="M33" s="24"/>
    </row>
    <row r="34" spans="12:13" x14ac:dyDescent="0.2">
      <c r="L34" s="24"/>
      <c r="M34" s="24"/>
    </row>
    <row r="35" spans="12:13" x14ac:dyDescent="0.2">
      <c r="L35" s="24"/>
      <c r="M35" s="24"/>
    </row>
    <row r="36" spans="12:13" x14ac:dyDescent="0.2">
      <c r="L36" s="24"/>
      <c r="M36" s="24"/>
    </row>
    <row r="37" spans="12:13" x14ac:dyDescent="0.2">
      <c r="L37" s="24"/>
      <c r="M37" s="24"/>
    </row>
    <row r="38" spans="12:13" x14ac:dyDescent="0.2">
      <c r="L38" s="24"/>
      <c r="M38" s="24"/>
    </row>
    <row r="39" spans="12:13" x14ac:dyDescent="0.2">
      <c r="L39" s="24"/>
      <c r="M39" s="24"/>
    </row>
    <row r="40" spans="12:13" x14ac:dyDescent="0.2">
      <c r="L40" s="24"/>
      <c r="M40" s="24"/>
    </row>
    <row r="41" spans="12:13" x14ac:dyDescent="0.2">
      <c r="L41" s="24"/>
      <c r="M41" s="24"/>
    </row>
    <row r="42" spans="12:13" x14ac:dyDescent="0.2">
      <c r="L42" s="24"/>
      <c r="M42" s="24"/>
    </row>
    <row r="43" spans="12:13" x14ac:dyDescent="0.2">
      <c r="L43" s="24"/>
      <c r="M43" s="24"/>
    </row>
    <row r="44" spans="12:13" x14ac:dyDescent="0.2">
      <c r="L44" s="24"/>
      <c r="M44" s="24"/>
    </row>
  </sheetData>
  <mergeCells count="25">
    <mergeCell ref="A1:AE1"/>
    <mergeCell ref="A2:AE2"/>
    <mergeCell ref="A3:AE3"/>
    <mergeCell ref="A4:AE4"/>
    <mergeCell ref="A5:A7"/>
    <mergeCell ref="B5:B7"/>
    <mergeCell ref="C5:C7"/>
    <mergeCell ref="L5:S5"/>
    <mergeCell ref="T5:Y5"/>
    <mergeCell ref="Z5:AE5"/>
    <mergeCell ref="X6:Y6"/>
    <mergeCell ref="Z6:AA6"/>
    <mergeCell ref="D5:K5"/>
    <mergeCell ref="D6:E6"/>
    <mergeCell ref="F6:G6"/>
    <mergeCell ref="H6:I6"/>
    <mergeCell ref="J6:K6"/>
    <mergeCell ref="AB6:AC6"/>
    <mergeCell ref="AD6:AE6"/>
    <mergeCell ref="L6:M6"/>
    <mergeCell ref="N6:O6"/>
    <mergeCell ref="P6:Q6"/>
    <mergeCell ref="R6:S6"/>
    <mergeCell ref="T6:U6"/>
    <mergeCell ref="V6:W6"/>
  </mergeCells>
  <printOptions horizontalCentered="1"/>
  <pageMargins left="0.19685039370078741" right="0.15748031496062992" top="0.78740157480314965" bottom="0.23622047244094491" header="0.27559055118110237" footer="0.15748031496062992"/>
  <pageSetup paperSize="9" scale="45" orientation="landscape" r:id="rId1"/>
  <headerFooter alignWithMargins="0">
    <oddHeader>&amp;R&amp;"Arial,Bold"&amp;14&amp;A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zoomScaleNormal="100" workbookViewId="0">
      <selection activeCell="V7" sqref="V7"/>
    </sheetView>
  </sheetViews>
  <sheetFormatPr defaultColWidth="8" defaultRowHeight="12.75" x14ac:dyDescent="0.2"/>
  <cols>
    <col min="1" max="1" width="14.140625" style="43" bestFit="1" customWidth="1"/>
    <col min="2" max="2" width="10.42578125" style="43" bestFit="1" customWidth="1"/>
    <col min="3" max="4" width="14.7109375" style="43" customWidth="1"/>
    <col min="5" max="5" width="12.140625" style="43" bestFit="1" customWidth="1"/>
    <col min="6" max="6" width="10.7109375" style="43" bestFit="1" customWidth="1"/>
    <col min="7" max="7" width="1.85546875" style="43" customWidth="1"/>
    <col min="8" max="8" width="11.5703125" style="43" customWidth="1"/>
    <col min="9" max="9" width="14.42578125" style="43" customWidth="1"/>
    <col min="10" max="10" width="13.5703125" style="43" customWidth="1"/>
    <col min="11" max="11" width="9" style="43" bestFit="1" customWidth="1"/>
    <col min="12" max="12" width="2" style="43" customWidth="1"/>
    <col min="13" max="17" width="0" style="43" hidden="1" customWidth="1"/>
    <col min="18" max="18" width="11" style="43" customWidth="1"/>
    <col min="19" max="19" width="11.5703125" style="43" customWidth="1"/>
    <col min="20" max="257" width="8" style="43"/>
    <col min="258" max="258" width="14.140625" style="43" bestFit="1" customWidth="1"/>
    <col min="259" max="259" width="10.42578125" style="43" bestFit="1" customWidth="1"/>
    <col min="260" max="260" width="14.7109375" style="43" customWidth="1"/>
    <col min="261" max="261" width="12.140625" style="43" bestFit="1" customWidth="1"/>
    <col min="262" max="262" width="10.7109375" style="43" bestFit="1" customWidth="1"/>
    <col min="263" max="263" width="1.85546875" style="43" customWidth="1"/>
    <col min="264" max="264" width="11.5703125" style="43" customWidth="1"/>
    <col min="265" max="265" width="14.42578125" style="43" customWidth="1"/>
    <col min="266" max="266" width="13.5703125" style="43" customWidth="1"/>
    <col min="267" max="267" width="9" style="43" bestFit="1" customWidth="1"/>
    <col min="268" max="268" width="2" style="43" customWidth="1"/>
    <col min="269" max="273" width="0" style="43" hidden="1" customWidth="1"/>
    <col min="274" max="274" width="10.140625" style="43" bestFit="1" customWidth="1"/>
    <col min="275" max="275" width="10.7109375" style="43" bestFit="1" customWidth="1"/>
    <col min="276" max="513" width="8" style="43"/>
    <col min="514" max="514" width="14.140625" style="43" bestFit="1" customWidth="1"/>
    <col min="515" max="515" width="10.42578125" style="43" bestFit="1" customWidth="1"/>
    <col min="516" max="516" width="14.7109375" style="43" customWidth="1"/>
    <col min="517" max="517" width="12.140625" style="43" bestFit="1" customWidth="1"/>
    <col min="518" max="518" width="10.7109375" style="43" bestFit="1" customWidth="1"/>
    <col min="519" max="519" width="1.85546875" style="43" customWidth="1"/>
    <col min="520" max="520" width="11.5703125" style="43" customWidth="1"/>
    <col min="521" max="521" width="14.42578125" style="43" customWidth="1"/>
    <col min="522" max="522" width="13.5703125" style="43" customWidth="1"/>
    <col min="523" max="523" width="9" style="43" bestFit="1" customWidth="1"/>
    <col min="524" max="524" width="2" style="43" customWidth="1"/>
    <col min="525" max="529" width="0" style="43" hidden="1" customWidth="1"/>
    <col min="530" max="530" width="10.140625" style="43" bestFit="1" customWidth="1"/>
    <col min="531" max="531" width="10.7109375" style="43" bestFit="1" customWidth="1"/>
    <col min="532" max="769" width="8" style="43"/>
    <col min="770" max="770" width="14.140625" style="43" bestFit="1" customWidth="1"/>
    <col min="771" max="771" width="10.42578125" style="43" bestFit="1" customWidth="1"/>
    <col min="772" max="772" width="14.7109375" style="43" customWidth="1"/>
    <col min="773" max="773" width="12.140625" style="43" bestFit="1" customWidth="1"/>
    <col min="774" max="774" width="10.7109375" style="43" bestFit="1" customWidth="1"/>
    <col min="775" max="775" width="1.85546875" style="43" customWidth="1"/>
    <col min="776" max="776" width="11.5703125" style="43" customWidth="1"/>
    <col min="777" max="777" width="14.42578125" style="43" customWidth="1"/>
    <col min="778" max="778" width="13.5703125" style="43" customWidth="1"/>
    <col min="779" max="779" width="9" style="43" bestFit="1" customWidth="1"/>
    <col min="780" max="780" width="2" style="43" customWidth="1"/>
    <col min="781" max="785" width="0" style="43" hidden="1" customWidth="1"/>
    <col min="786" max="786" width="10.140625" style="43" bestFit="1" customWidth="1"/>
    <col min="787" max="787" width="10.7109375" style="43" bestFit="1" customWidth="1"/>
    <col min="788" max="1025" width="8" style="43"/>
    <col min="1026" max="1026" width="14.140625" style="43" bestFit="1" customWidth="1"/>
    <col min="1027" max="1027" width="10.42578125" style="43" bestFit="1" customWidth="1"/>
    <col min="1028" max="1028" width="14.7109375" style="43" customWidth="1"/>
    <col min="1029" max="1029" width="12.140625" style="43" bestFit="1" customWidth="1"/>
    <col min="1030" max="1030" width="10.7109375" style="43" bestFit="1" customWidth="1"/>
    <col min="1031" max="1031" width="1.85546875" style="43" customWidth="1"/>
    <col min="1032" max="1032" width="11.5703125" style="43" customWidth="1"/>
    <col min="1033" max="1033" width="14.42578125" style="43" customWidth="1"/>
    <col min="1034" max="1034" width="13.5703125" style="43" customWidth="1"/>
    <col min="1035" max="1035" width="9" style="43" bestFit="1" customWidth="1"/>
    <col min="1036" max="1036" width="2" style="43" customWidth="1"/>
    <col min="1037" max="1041" width="0" style="43" hidden="1" customWidth="1"/>
    <col min="1042" max="1042" width="10.140625" style="43" bestFit="1" customWidth="1"/>
    <col min="1043" max="1043" width="10.7109375" style="43" bestFit="1" customWidth="1"/>
    <col min="1044" max="1281" width="8" style="43"/>
    <col min="1282" max="1282" width="14.140625" style="43" bestFit="1" customWidth="1"/>
    <col min="1283" max="1283" width="10.42578125" style="43" bestFit="1" customWidth="1"/>
    <col min="1284" max="1284" width="14.7109375" style="43" customWidth="1"/>
    <col min="1285" max="1285" width="12.140625" style="43" bestFit="1" customWidth="1"/>
    <col min="1286" max="1286" width="10.7109375" style="43" bestFit="1" customWidth="1"/>
    <col min="1287" max="1287" width="1.85546875" style="43" customWidth="1"/>
    <col min="1288" max="1288" width="11.5703125" style="43" customWidth="1"/>
    <col min="1289" max="1289" width="14.42578125" style="43" customWidth="1"/>
    <col min="1290" max="1290" width="13.5703125" style="43" customWidth="1"/>
    <col min="1291" max="1291" width="9" style="43" bestFit="1" customWidth="1"/>
    <col min="1292" max="1292" width="2" style="43" customWidth="1"/>
    <col min="1293" max="1297" width="0" style="43" hidden="1" customWidth="1"/>
    <col min="1298" max="1298" width="10.140625" style="43" bestFit="1" customWidth="1"/>
    <col min="1299" max="1299" width="10.7109375" style="43" bestFit="1" customWidth="1"/>
    <col min="1300" max="1537" width="8" style="43"/>
    <col min="1538" max="1538" width="14.140625" style="43" bestFit="1" customWidth="1"/>
    <col min="1539" max="1539" width="10.42578125" style="43" bestFit="1" customWidth="1"/>
    <col min="1540" max="1540" width="14.7109375" style="43" customWidth="1"/>
    <col min="1541" max="1541" width="12.140625" style="43" bestFit="1" customWidth="1"/>
    <col min="1542" max="1542" width="10.7109375" style="43" bestFit="1" customWidth="1"/>
    <col min="1543" max="1543" width="1.85546875" style="43" customWidth="1"/>
    <col min="1544" max="1544" width="11.5703125" style="43" customWidth="1"/>
    <col min="1545" max="1545" width="14.42578125" style="43" customWidth="1"/>
    <col min="1546" max="1546" width="13.5703125" style="43" customWidth="1"/>
    <col min="1547" max="1547" width="9" style="43" bestFit="1" customWidth="1"/>
    <col min="1548" max="1548" width="2" style="43" customWidth="1"/>
    <col min="1549" max="1553" width="0" style="43" hidden="1" customWidth="1"/>
    <col min="1554" max="1554" width="10.140625" style="43" bestFit="1" customWidth="1"/>
    <col min="1555" max="1555" width="10.7109375" style="43" bestFit="1" customWidth="1"/>
    <col min="1556" max="1793" width="8" style="43"/>
    <col min="1794" max="1794" width="14.140625" style="43" bestFit="1" customWidth="1"/>
    <col min="1795" max="1795" width="10.42578125" style="43" bestFit="1" customWidth="1"/>
    <col min="1796" max="1796" width="14.7109375" style="43" customWidth="1"/>
    <col min="1797" max="1797" width="12.140625" style="43" bestFit="1" customWidth="1"/>
    <col min="1798" max="1798" width="10.7109375" style="43" bestFit="1" customWidth="1"/>
    <col min="1799" max="1799" width="1.85546875" style="43" customWidth="1"/>
    <col min="1800" max="1800" width="11.5703125" style="43" customWidth="1"/>
    <col min="1801" max="1801" width="14.42578125" style="43" customWidth="1"/>
    <col min="1802" max="1802" width="13.5703125" style="43" customWidth="1"/>
    <col min="1803" max="1803" width="9" style="43" bestFit="1" customWidth="1"/>
    <col min="1804" max="1804" width="2" style="43" customWidth="1"/>
    <col min="1805" max="1809" width="0" style="43" hidden="1" customWidth="1"/>
    <col min="1810" max="1810" width="10.140625" style="43" bestFit="1" customWidth="1"/>
    <col min="1811" max="1811" width="10.7109375" style="43" bestFit="1" customWidth="1"/>
    <col min="1812" max="2049" width="8" style="43"/>
    <col min="2050" max="2050" width="14.140625" style="43" bestFit="1" customWidth="1"/>
    <col min="2051" max="2051" width="10.42578125" style="43" bestFit="1" customWidth="1"/>
    <col min="2052" max="2052" width="14.7109375" style="43" customWidth="1"/>
    <col min="2053" max="2053" width="12.140625" style="43" bestFit="1" customWidth="1"/>
    <col min="2054" max="2054" width="10.7109375" style="43" bestFit="1" customWidth="1"/>
    <col min="2055" max="2055" width="1.85546875" style="43" customWidth="1"/>
    <col min="2056" max="2056" width="11.5703125" style="43" customWidth="1"/>
    <col min="2057" max="2057" width="14.42578125" style="43" customWidth="1"/>
    <col min="2058" max="2058" width="13.5703125" style="43" customWidth="1"/>
    <col min="2059" max="2059" width="9" style="43" bestFit="1" customWidth="1"/>
    <col min="2060" max="2060" width="2" style="43" customWidth="1"/>
    <col min="2061" max="2065" width="0" style="43" hidden="1" customWidth="1"/>
    <col min="2066" max="2066" width="10.140625" style="43" bestFit="1" customWidth="1"/>
    <col min="2067" max="2067" width="10.7109375" style="43" bestFit="1" customWidth="1"/>
    <col min="2068" max="2305" width="8" style="43"/>
    <col min="2306" max="2306" width="14.140625" style="43" bestFit="1" customWidth="1"/>
    <col min="2307" max="2307" width="10.42578125" style="43" bestFit="1" customWidth="1"/>
    <col min="2308" max="2308" width="14.7109375" style="43" customWidth="1"/>
    <col min="2309" max="2309" width="12.140625" style="43" bestFit="1" customWidth="1"/>
    <col min="2310" max="2310" width="10.7109375" style="43" bestFit="1" customWidth="1"/>
    <col min="2311" max="2311" width="1.85546875" style="43" customWidth="1"/>
    <col min="2312" max="2312" width="11.5703125" style="43" customWidth="1"/>
    <col min="2313" max="2313" width="14.42578125" style="43" customWidth="1"/>
    <col min="2314" max="2314" width="13.5703125" style="43" customWidth="1"/>
    <col min="2315" max="2315" width="9" style="43" bestFit="1" customWidth="1"/>
    <col min="2316" max="2316" width="2" style="43" customWidth="1"/>
    <col min="2317" max="2321" width="0" style="43" hidden="1" customWidth="1"/>
    <col min="2322" max="2322" width="10.140625" style="43" bestFit="1" customWidth="1"/>
    <col min="2323" max="2323" width="10.7109375" style="43" bestFit="1" customWidth="1"/>
    <col min="2324" max="2561" width="8" style="43"/>
    <col min="2562" max="2562" width="14.140625" style="43" bestFit="1" customWidth="1"/>
    <col min="2563" max="2563" width="10.42578125" style="43" bestFit="1" customWidth="1"/>
    <col min="2564" max="2564" width="14.7109375" style="43" customWidth="1"/>
    <col min="2565" max="2565" width="12.140625" style="43" bestFit="1" customWidth="1"/>
    <col min="2566" max="2566" width="10.7109375" style="43" bestFit="1" customWidth="1"/>
    <col min="2567" max="2567" width="1.85546875" style="43" customWidth="1"/>
    <col min="2568" max="2568" width="11.5703125" style="43" customWidth="1"/>
    <col min="2569" max="2569" width="14.42578125" style="43" customWidth="1"/>
    <col min="2570" max="2570" width="13.5703125" style="43" customWidth="1"/>
    <col min="2571" max="2571" width="9" style="43" bestFit="1" customWidth="1"/>
    <col min="2572" max="2572" width="2" style="43" customWidth="1"/>
    <col min="2573" max="2577" width="0" style="43" hidden="1" customWidth="1"/>
    <col min="2578" max="2578" width="10.140625" style="43" bestFit="1" customWidth="1"/>
    <col min="2579" max="2579" width="10.7109375" style="43" bestFit="1" customWidth="1"/>
    <col min="2580" max="2817" width="8" style="43"/>
    <col min="2818" max="2818" width="14.140625" style="43" bestFit="1" customWidth="1"/>
    <col min="2819" max="2819" width="10.42578125" style="43" bestFit="1" customWidth="1"/>
    <col min="2820" max="2820" width="14.7109375" style="43" customWidth="1"/>
    <col min="2821" max="2821" width="12.140625" style="43" bestFit="1" customWidth="1"/>
    <col min="2822" max="2822" width="10.7109375" style="43" bestFit="1" customWidth="1"/>
    <col min="2823" max="2823" width="1.85546875" style="43" customWidth="1"/>
    <col min="2824" max="2824" width="11.5703125" style="43" customWidth="1"/>
    <col min="2825" max="2825" width="14.42578125" style="43" customWidth="1"/>
    <col min="2826" max="2826" width="13.5703125" style="43" customWidth="1"/>
    <col min="2827" max="2827" width="9" style="43" bestFit="1" customWidth="1"/>
    <col min="2828" max="2828" width="2" style="43" customWidth="1"/>
    <col min="2829" max="2833" width="0" style="43" hidden="1" customWidth="1"/>
    <col min="2834" max="2834" width="10.140625" style="43" bestFit="1" customWidth="1"/>
    <col min="2835" max="2835" width="10.7109375" style="43" bestFit="1" customWidth="1"/>
    <col min="2836" max="3073" width="8" style="43"/>
    <col min="3074" max="3074" width="14.140625" style="43" bestFit="1" customWidth="1"/>
    <col min="3075" max="3075" width="10.42578125" style="43" bestFit="1" customWidth="1"/>
    <col min="3076" max="3076" width="14.7109375" style="43" customWidth="1"/>
    <col min="3077" max="3077" width="12.140625" style="43" bestFit="1" customWidth="1"/>
    <col min="3078" max="3078" width="10.7109375" style="43" bestFit="1" customWidth="1"/>
    <col min="3079" max="3079" width="1.85546875" style="43" customWidth="1"/>
    <col min="3080" max="3080" width="11.5703125" style="43" customWidth="1"/>
    <col min="3081" max="3081" width="14.42578125" style="43" customWidth="1"/>
    <col min="3082" max="3082" width="13.5703125" style="43" customWidth="1"/>
    <col min="3083" max="3083" width="9" style="43" bestFit="1" customWidth="1"/>
    <col min="3084" max="3084" width="2" style="43" customWidth="1"/>
    <col min="3085" max="3089" width="0" style="43" hidden="1" customWidth="1"/>
    <col min="3090" max="3090" width="10.140625" style="43" bestFit="1" customWidth="1"/>
    <col min="3091" max="3091" width="10.7109375" style="43" bestFit="1" customWidth="1"/>
    <col min="3092" max="3329" width="8" style="43"/>
    <col min="3330" max="3330" width="14.140625" style="43" bestFit="1" customWidth="1"/>
    <col min="3331" max="3331" width="10.42578125" style="43" bestFit="1" customWidth="1"/>
    <col min="3332" max="3332" width="14.7109375" style="43" customWidth="1"/>
    <col min="3333" max="3333" width="12.140625" style="43" bestFit="1" customWidth="1"/>
    <col min="3334" max="3334" width="10.7109375" style="43" bestFit="1" customWidth="1"/>
    <col min="3335" max="3335" width="1.85546875" style="43" customWidth="1"/>
    <col min="3336" max="3336" width="11.5703125" style="43" customWidth="1"/>
    <col min="3337" max="3337" width="14.42578125" style="43" customWidth="1"/>
    <col min="3338" max="3338" width="13.5703125" style="43" customWidth="1"/>
    <col min="3339" max="3339" width="9" style="43" bestFit="1" customWidth="1"/>
    <col min="3340" max="3340" width="2" style="43" customWidth="1"/>
    <col min="3341" max="3345" width="0" style="43" hidden="1" customWidth="1"/>
    <col min="3346" max="3346" width="10.140625" style="43" bestFit="1" customWidth="1"/>
    <col min="3347" max="3347" width="10.7109375" style="43" bestFit="1" customWidth="1"/>
    <col min="3348" max="3585" width="8" style="43"/>
    <col min="3586" max="3586" width="14.140625" style="43" bestFit="1" customWidth="1"/>
    <col min="3587" max="3587" width="10.42578125" style="43" bestFit="1" customWidth="1"/>
    <col min="3588" max="3588" width="14.7109375" style="43" customWidth="1"/>
    <col min="3589" max="3589" width="12.140625" style="43" bestFit="1" customWidth="1"/>
    <col min="3590" max="3590" width="10.7109375" style="43" bestFit="1" customWidth="1"/>
    <col min="3591" max="3591" width="1.85546875" style="43" customWidth="1"/>
    <col min="3592" max="3592" width="11.5703125" style="43" customWidth="1"/>
    <col min="3593" max="3593" width="14.42578125" style="43" customWidth="1"/>
    <col min="3594" max="3594" width="13.5703125" style="43" customWidth="1"/>
    <col min="3595" max="3595" width="9" style="43" bestFit="1" customWidth="1"/>
    <col min="3596" max="3596" width="2" style="43" customWidth="1"/>
    <col min="3597" max="3601" width="0" style="43" hidden="1" customWidth="1"/>
    <col min="3602" max="3602" width="10.140625" style="43" bestFit="1" customWidth="1"/>
    <col min="3603" max="3603" width="10.7109375" style="43" bestFit="1" customWidth="1"/>
    <col min="3604" max="3841" width="8" style="43"/>
    <col min="3842" max="3842" width="14.140625" style="43" bestFit="1" customWidth="1"/>
    <col min="3843" max="3843" width="10.42578125" style="43" bestFit="1" customWidth="1"/>
    <col min="3844" max="3844" width="14.7109375" style="43" customWidth="1"/>
    <col min="3845" max="3845" width="12.140625" style="43" bestFit="1" customWidth="1"/>
    <col min="3846" max="3846" width="10.7109375" style="43" bestFit="1" customWidth="1"/>
    <col min="3847" max="3847" width="1.85546875" style="43" customWidth="1"/>
    <col min="3848" max="3848" width="11.5703125" style="43" customWidth="1"/>
    <col min="3849" max="3849" width="14.42578125" style="43" customWidth="1"/>
    <col min="3850" max="3850" width="13.5703125" style="43" customWidth="1"/>
    <col min="3851" max="3851" width="9" style="43" bestFit="1" customWidth="1"/>
    <col min="3852" max="3852" width="2" style="43" customWidth="1"/>
    <col min="3853" max="3857" width="0" style="43" hidden="1" customWidth="1"/>
    <col min="3858" max="3858" width="10.140625" style="43" bestFit="1" customWidth="1"/>
    <col min="3859" max="3859" width="10.7109375" style="43" bestFit="1" customWidth="1"/>
    <col min="3860" max="4097" width="8" style="43"/>
    <col min="4098" max="4098" width="14.140625" style="43" bestFit="1" customWidth="1"/>
    <col min="4099" max="4099" width="10.42578125" style="43" bestFit="1" customWidth="1"/>
    <col min="4100" max="4100" width="14.7109375" style="43" customWidth="1"/>
    <col min="4101" max="4101" width="12.140625" style="43" bestFit="1" customWidth="1"/>
    <col min="4102" max="4102" width="10.7109375" style="43" bestFit="1" customWidth="1"/>
    <col min="4103" max="4103" width="1.85546875" style="43" customWidth="1"/>
    <col min="4104" max="4104" width="11.5703125" style="43" customWidth="1"/>
    <col min="4105" max="4105" width="14.42578125" style="43" customWidth="1"/>
    <col min="4106" max="4106" width="13.5703125" style="43" customWidth="1"/>
    <col min="4107" max="4107" width="9" style="43" bestFit="1" customWidth="1"/>
    <col min="4108" max="4108" width="2" style="43" customWidth="1"/>
    <col min="4109" max="4113" width="0" style="43" hidden="1" customWidth="1"/>
    <col min="4114" max="4114" width="10.140625" style="43" bestFit="1" customWidth="1"/>
    <col min="4115" max="4115" width="10.7109375" style="43" bestFit="1" customWidth="1"/>
    <col min="4116" max="4353" width="8" style="43"/>
    <col min="4354" max="4354" width="14.140625" style="43" bestFit="1" customWidth="1"/>
    <col min="4355" max="4355" width="10.42578125" style="43" bestFit="1" customWidth="1"/>
    <col min="4356" max="4356" width="14.7109375" style="43" customWidth="1"/>
    <col min="4357" max="4357" width="12.140625" style="43" bestFit="1" customWidth="1"/>
    <col min="4358" max="4358" width="10.7109375" style="43" bestFit="1" customWidth="1"/>
    <col min="4359" max="4359" width="1.85546875" style="43" customWidth="1"/>
    <col min="4360" max="4360" width="11.5703125" style="43" customWidth="1"/>
    <col min="4361" max="4361" width="14.42578125" style="43" customWidth="1"/>
    <col min="4362" max="4362" width="13.5703125" style="43" customWidth="1"/>
    <col min="4363" max="4363" width="9" style="43" bestFit="1" customWidth="1"/>
    <col min="4364" max="4364" width="2" style="43" customWidth="1"/>
    <col min="4365" max="4369" width="0" style="43" hidden="1" customWidth="1"/>
    <col min="4370" max="4370" width="10.140625" style="43" bestFit="1" customWidth="1"/>
    <col min="4371" max="4371" width="10.7109375" style="43" bestFit="1" customWidth="1"/>
    <col min="4372" max="4609" width="8" style="43"/>
    <col min="4610" max="4610" width="14.140625" style="43" bestFit="1" customWidth="1"/>
    <col min="4611" max="4611" width="10.42578125" style="43" bestFit="1" customWidth="1"/>
    <col min="4612" max="4612" width="14.7109375" style="43" customWidth="1"/>
    <col min="4613" max="4613" width="12.140625" style="43" bestFit="1" customWidth="1"/>
    <col min="4614" max="4614" width="10.7109375" style="43" bestFit="1" customWidth="1"/>
    <col min="4615" max="4615" width="1.85546875" style="43" customWidth="1"/>
    <col min="4616" max="4616" width="11.5703125" style="43" customWidth="1"/>
    <col min="4617" max="4617" width="14.42578125" style="43" customWidth="1"/>
    <col min="4618" max="4618" width="13.5703125" style="43" customWidth="1"/>
    <col min="4619" max="4619" width="9" style="43" bestFit="1" customWidth="1"/>
    <col min="4620" max="4620" width="2" style="43" customWidth="1"/>
    <col min="4621" max="4625" width="0" style="43" hidden="1" customWidth="1"/>
    <col min="4626" max="4626" width="10.140625" style="43" bestFit="1" customWidth="1"/>
    <col min="4627" max="4627" width="10.7109375" style="43" bestFit="1" customWidth="1"/>
    <col min="4628" max="4865" width="8" style="43"/>
    <col min="4866" max="4866" width="14.140625" style="43" bestFit="1" customWidth="1"/>
    <col min="4867" max="4867" width="10.42578125" style="43" bestFit="1" customWidth="1"/>
    <col min="4868" max="4868" width="14.7109375" style="43" customWidth="1"/>
    <col min="4869" max="4869" width="12.140625" style="43" bestFit="1" customWidth="1"/>
    <col min="4870" max="4870" width="10.7109375" style="43" bestFit="1" customWidth="1"/>
    <col min="4871" max="4871" width="1.85546875" style="43" customWidth="1"/>
    <col min="4872" max="4872" width="11.5703125" style="43" customWidth="1"/>
    <col min="4873" max="4873" width="14.42578125" style="43" customWidth="1"/>
    <col min="4874" max="4874" width="13.5703125" style="43" customWidth="1"/>
    <col min="4875" max="4875" width="9" style="43" bestFit="1" customWidth="1"/>
    <col min="4876" max="4876" width="2" style="43" customWidth="1"/>
    <col min="4877" max="4881" width="0" style="43" hidden="1" customWidth="1"/>
    <col min="4882" max="4882" width="10.140625" style="43" bestFit="1" customWidth="1"/>
    <col min="4883" max="4883" width="10.7109375" style="43" bestFit="1" customWidth="1"/>
    <col min="4884" max="5121" width="8" style="43"/>
    <col min="5122" max="5122" width="14.140625" style="43" bestFit="1" customWidth="1"/>
    <col min="5123" max="5123" width="10.42578125" style="43" bestFit="1" customWidth="1"/>
    <col min="5124" max="5124" width="14.7109375" style="43" customWidth="1"/>
    <col min="5125" max="5125" width="12.140625" style="43" bestFit="1" customWidth="1"/>
    <col min="5126" max="5126" width="10.7109375" style="43" bestFit="1" customWidth="1"/>
    <col min="5127" max="5127" width="1.85546875" style="43" customWidth="1"/>
    <col min="5128" max="5128" width="11.5703125" style="43" customWidth="1"/>
    <col min="5129" max="5129" width="14.42578125" style="43" customWidth="1"/>
    <col min="5130" max="5130" width="13.5703125" style="43" customWidth="1"/>
    <col min="5131" max="5131" width="9" style="43" bestFit="1" customWidth="1"/>
    <col min="5132" max="5132" width="2" style="43" customWidth="1"/>
    <col min="5133" max="5137" width="0" style="43" hidden="1" customWidth="1"/>
    <col min="5138" max="5138" width="10.140625" style="43" bestFit="1" customWidth="1"/>
    <col min="5139" max="5139" width="10.7109375" style="43" bestFit="1" customWidth="1"/>
    <col min="5140" max="5377" width="8" style="43"/>
    <col min="5378" max="5378" width="14.140625" style="43" bestFit="1" customWidth="1"/>
    <col min="5379" max="5379" width="10.42578125" style="43" bestFit="1" customWidth="1"/>
    <col min="5380" max="5380" width="14.7109375" style="43" customWidth="1"/>
    <col min="5381" max="5381" width="12.140625" style="43" bestFit="1" customWidth="1"/>
    <col min="5382" max="5382" width="10.7109375" style="43" bestFit="1" customWidth="1"/>
    <col min="5383" max="5383" width="1.85546875" style="43" customWidth="1"/>
    <col min="5384" max="5384" width="11.5703125" style="43" customWidth="1"/>
    <col min="5385" max="5385" width="14.42578125" style="43" customWidth="1"/>
    <col min="5386" max="5386" width="13.5703125" style="43" customWidth="1"/>
    <col min="5387" max="5387" width="9" style="43" bestFit="1" customWidth="1"/>
    <col min="5388" max="5388" width="2" style="43" customWidth="1"/>
    <col min="5389" max="5393" width="0" style="43" hidden="1" customWidth="1"/>
    <col min="5394" max="5394" width="10.140625" style="43" bestFit="1" customWidth="1"/>
    <col min="5395" max="5395" width="10.7109375" style="43" bestFit="1" customWidth="1"/>
    <col min="5396" max="5633" width="8" style="43"/>
    <col min="5634" max="5634" width="14.140625" style="43" bestFit="1" customWidth="1"/>
    <col min="5635" max="5635" width="10.42578125" style="43" bestFit="1" customWidth="1"/>
    <col min="5636" max="5636" width="14.7109375" style="43" customWidth="1"/>
    <col min="5637" max="5637" width="12.140625" style="43" bestFit="1" customWidth="1"/>
    <col min="5638" max="5638" width="10.7109375" style="43" bestFit="1" customWidth="1"/>
    <col min="5639" max="5639" width="1.85546875" style="43" customWidth="1"/>
    <col min="5640" max="5640" width="11.5703125" style="43" customWidth="1"/>
    <col min="5641" max="5641" width="14.42578125" style="43" customWidth="1"/>
    <col min="5642" max="5642" width="13.5703125" style="43" customWidth="1"/>
    <col min="5643" max="5643" width="9" style="43" bestFit="1" customWidth="1"/>
    <col min="5644" max="5644" width="2" style="43" customWidth="1"/>
    <col min="5645" max="5649" width="0" style="43" hidden="1" customWidth="1"/>
    <col min="5650" max="5650" width="10.140625" style="43" bestFit="1" customWidth="1"/>
    <col min="5651" max="5651" width="10.7109375" style="43" bestFit="1" customWidth="1"/>
    <col min="5652" max="5889" width="8" style="43"/>
    <col min="5890" max="5890" width="14.140625" style="43" bestFit="1" customWidth="1"/>
    <col min="5891" max="5891" width="10.42578125" style="43" bestFit="1" customWidth="1"/>
    <col min="5892" max="5892" width="14.7109375" style="43" customWidth="1"/>
    <col min="5893" max="5893" width="12.140625" style="43" bestFit="1" customWidth="1"/>
    <col min="5894" max="5894" width="10.7109375" style="43" bestFit="1" customWidth="1"/>
    <col min="5895" max="5895" width="1.85546875" style="43" customWidth="1"/>
    <col min="5896" max="5896" width="11.5703125" style="43" customWidth="1"/>
    <col min="5897" max="5897" width="14.42578125" style="43" customWidth="1"/>
    <col min="5898" max="5898" width="13.5703125" style="43" customWidth="1"/>
    <col min="5899" max="5899" width="9" style="43" bestFit="1" customWidth="1"/>
    <col min="5900" max="5900" width="2" style="43" customWidth="1"/>
    <col min="5901" max="5905" width="0" style="43" hidden="1" customWidth="1"/>
    <col min="5906" max="5906" width="10.140625" style="43" bestFit="1" customWidth="1"/>
    <col min="5907" max="5907" width="10.7109375" style="43" bestFit="1" customWidth="1"/>
    <col min="5908" max="6145" width="8" style="43"/>
    <col min="6146" max="6146" width="14.140625" style="43" bestFit="1" customWidth="1"/>
    <col min="6147" max="6147" width="10.42578125" style="43" bestFit="1" customWidth="1"/>
    <col min="6148" max="6148" width="14.7109375" style="43" customWidth="1"/>
    <col min="6149" max="6149" width="12.140625" style="43" bestFit="1" customWidth="1"/>
    <col min="6150" max="6150" width="10.7109375" style="43" bestFit="1" customWidth="1"/>
    <col min="6151" max="6151" width="1.85546875" style="43" customWidth="1"/>
    <col min="6152" max="6152" width="11.5703125" style="43" customWidth="1"/>
    <col min="6153" max="6153" width="14.42578125" style="43" customWidth="1"/>
    <col min="6154" max="6154" width="13.5703125" style="43" customWidth="1"/>
    <col min="6155" max="6155" width="9" style="43" bestFit="1" customWidth="1"/>
    <col min="6156" max="6156" width="2" style="43" customWidth="1"/>
    <col min="6157" max="6161" width="0" style="43" hidden="1" customWidth="1"/>
    <col min="6162" max="6162" width="10.140625" style="43" bestFit="1" customWidth="1"/>
    <col min="6163" max="6163" width="10.7109375" style="43" bestFit="1" customWidth="1"/>
    <col min="6164" max="6401" width="8" style="43"/>
    <col min="6402" max="6402" width="14.140625" style="43" bestFit="1" customWidth="1"/>
    <col min="6403" max="6403" width="10.42578125" style="43" bestFit="1" customWidth="1"/>
    <col min="6404" max="6404" width="14.7109375" style="43" customWidth="1"/>
    <col min="6405" max="6405" width="12.140625" style="43" bestFit="1" customWidth="1"/>
    <col min="6406" max="6406" width="10.7109375" style="43" bestFit="1" customWidth="1"/>
    <col min="6407" max="6407" width="1.85546875" style="43" customWidth="1"/>
    <col min="6408" max="6408" width="11.5703125" style="43" customWidth="1"/>
    <col min="6409" max="6409" width="14.42578125" style="43" customWidth="1"/>
    <col min="6410" max="6410" width="13.5703125" style="43" customWidth="1"/>
    <col min="6411" max="6411" width="9" style="43" bestFit="1" customWidth="1"/>
    <col min="6412" max="6412" width="2" style="43" customWidth="1"/>
    <col min="6413" max="6417" width="0" style="43" hidden="1" customWidth="1"/>
    <col min="6418" max="6418" width="10.140625" style="43" bestFit="1" customWidth="1"/>
    <col min="6419" max="6419" width="10.7109375" style="43" bestFit="1" customWidth="1"/>
    <col min="6420" max="6657" width="8" style="43"/>
    <col min="6658" max="6658" width="14.140625" style="43" bestFit="1" customWidth="1"/>
    <col min="6659" max="6659" width="10.42578125" style="43" bestFit="1" customWidth="1"/>
    <col min="6660" max="6660" width="14.7109375" style="43" customWidth="1"/>
    <col min="6661" max="6661" width="12.140625" style="43" bestFit="1" customWidth="1"/>
    <col min="6662" max="6662" width="10.7109375" style="43" bestFit="1" customWidth="1"/>
    <col min="6663" max="6663" width="1.85546875" style="43" customWidth="1"/>
    <col min="6664" max="6664" width="11.5703125" style="43" customWidth="1"/>
    <col min="6665" max="6665" width="14.42578125" style="43" customWidth="1"/>
    <col min="6666" max="6666" width="13.5703125" style="43" customWidth="1"/>
    <col min="6667" max="6667" width="9" style="43" bestFit="1" customWidth="1"/>
    <col min="6668" max="6668" width="2" style="43" customWidth="1"/>
    <col min="6669" max="6673" width="0" style="43" hidden="1" customWidth="1"/>
    <col min="6674" max="6674" width="10.140625" style="43" bestFit="1" customWidth="1"/>
    <col min="6675" max="6675" width="10.7109375" style="43" bestFit="1" customWidth="1"/>
    <col min="6676" max="6913" width="8" style="43"/>
    <col min="6914" max="6914" width="14.140625" style="43" bestFit="1" customWidth="1"/>
    <col min="6915" max="6915" width="10.42578125" style="43" bestFit="1" customWidth="1"/>
    <col min="6916" max="6916" width="14.7109375" style="43" customWidth="1"/>
    <col min="6917" max="6917" width="12.140625" style="43" bestFit="1" customWidth="1"/>
    <col min="6918" max="6918" width="10.7109375" style="43" bestFit="1" customWidth="1"/>
    <col min="6919" max="6919" width="1.85546875" style="43" customWidth="1"/>
    <col min="6920" max="6920" width="11.5703125" style="43" customWidth="1"/>
    <col min="6921" max="6921" width="14.42578125" style="43" customWidth="1"/>
    <col min="6922" max="6922" width="13.5703125" style="43" customWidth="1"/>
    <col min="6923" max="6923" width="9" style="43" bestFit="1" customWidth="1"/>
    <col min="6924" max="6924" width="2" style="43" customWidth="1"/>
    <col min="6925" max="6929" width="0" style="43" hidden="1" customWidth="1"/>
    <col min="6930" max="6930" width="10.140625" style="43" bestFit="1" customWidth="1"/>
    <col min="6931" max="6931" width="10.7109375" style="43" bestFit="1" customWidth="1"/>
    <col min="6932" max="7169" width="8" style="43"/>
    <col min="7170" max="7170" width="14.140625" style="43" bestFit="1" customWidth="1"/>
    <col min="7171" max="7171" width="10.42578125" style="43" bestFit="1" customWidth="1"/>
    <col min="7172" max="7172" width="14.7109375" style="43" customWidth="1"/>
    <col min="7173" max="7173" width="12.140625" style="43" bestFit="1" customWidth="1"/>
    <col min="7174" max="7174" width="10.7109375" style="43" bestFit="1" customWidth="1"/>
    <col min="7175" max="7175" width="1.85546875" style="43" customWidth="1"/>
    <col min="7176" max="7176" width="11.5703125" style="43" customWidth="1"/>
    <col min="7177" max="7177" width="14.42578125" style="43" customWidth="1"/>
    <col min="7178" max="7178" width="13.5703125" style="43" customWidth="1"/>
    <col min="7179" max="7179" width="9" style="43" bestFit="1" customWidth="1"/>
    <col min="7180" max="7180" width="2" style="43" customWidth="1"/>
    <col min="7181" max="7185" width="0" style="43" hidden="1" customWidth="1"/>
    <col min="7186" max="7186" width="10.140625" style="43" bestFit="1" customWidth="1"/>
    <col min="7187" max="7187" width="10.7109375" style="43" bestFit="1" customWidth="1"/>
    <col min="7188" max="7425" width="8" style="43"/>
    <col min="7426" max="7426" width="14.140625" style="43" bestFit="1" customWidth="1"/>
    <col min="7427" max="7427" width="10.42578125" style="43" bestFit="1" customWidth="1"/>
    <col min="7428" max="7428" width="14.7109375" style="43" customWidth="1"/>
    <col min="7429" max="7429" width="12.140625" style="43" bestFit="1" customWidth="1"/>
    <col min="7430" max="7430" width="10.7109375" style="43" bestFit="1" customWidth="1"/>
    <col min="7431" max="7431" width="1.85546875" style="43" customWidth="1"/>
    <col min="7432" max="7432" width="11.5703125" style="43" customWidth="1"/>
    <col min="7433" max="7433" width="14.42578125" style="43" customWidth="1"/>
    <col min="7434" max="7434" width="13.5703125" style="43" customWidth="1"/>
    <col min="7435" max="7435" width="9" style="43" bestFit="1" customWidth="1"/>
    <col min="7436" max="7436" width="2" style="43" customWidth="1"/>
    <col min="7437" max="7441" width="0" style="43" hidden="1" customWidth="1"/>
    <col min="7442" max="7442" width="10.140625" style="43" bestFit="1" customWidth="1"/>
    <col min="7443" max="7443" width="10.7109375" style="43" bestFit="1" customWidth="1"/>
    <col min="7444" max="7681" width="8" style="43"/>
    <col min="7682" max="7682" width="14.140625" style="43" bestFit="1" customWidth="1"/>
    <col min="7683" max="7683" width="10.42578125" style="43" bestFit="1" customWidth="1"/>
    <col min="7684" max="7684" width="14.7109375" style="43" customWidth="1"/>
    <col min="7685" max="7685" width="12.140625" style="43" bestFit="1" customWidth="1"/>
    <col min="7686" max="7686" width="10.7109375" style="43" bestFit="1" customWidth="1"/>
    <col min="7687" max="7687" width="1.85546875" style="43" customWidth="1"/>
    <col min="7688" max="7688" width="11.5703125" style="43" customWidth="1"/>
    <col min="7689" max="7689" width="14.42578125" style="43" customWidth="1"/>
    <col min="7690" max="7690" width="13.5703125" style="43" customWidth="1"/>
    <col min="7691" max="7691" width="9" style="43" bestFit="1" customWidth="1"/>
    <col min="7692" max="7692" width="2" style="43" customWidth="1"/>
    <col min="7693" max="7697" width="0" style="43" hidden="1" customWidth="1"/>
    <col min="7698" max="7698" width="10.140625" style="43" bestFit="1" customWidth="1"/>
    <col min="7699" max="7699" width="10.7109375" style="43" bestFit="1" customWidth="1"/>
    <col min="7700" max="7937" width="8" style="43"/>
    <col min="7938" max="7938" width="14.140625" style="43" bestFit="1" customWidth="1"/>
    <col min="7939" max="7939" width="10.42578125" style="43" bestFit="1" customWidth="1"/>
    <col min="7940" max="7940" width="14.7109375" style="43" customWidth="1"/>
    <col min="7941" max="7941" width="12.140625" style="43" bestFit="1" customWidth="1"/>
    <col min="7942" max="7942" width="10.7109375" style="43" bestFit="1" customWidth="1"/>
    <col min="7943" max="7943" width="1.85546875" style="43" customWidth="1"/>
    <col min="7944" max="7944" width="11.5703125" style="43" customWidth="1"/>
    <col min="7945" max="7945" width="14.42578125" style="43" customWidth="1"/>
    <col min="7946" max="7946" width="13.5703125" style="43" customWidth="1"/>
    <col min="7947" max="7947" width="9" style="43" bestFit="1" customWidth="1"/>
    <col min="7948" max="7948" width="2" style="43" customWidth="1"/>
    <col min="7949" max="7953" width="0" style="43" hidden="1" customWidth="1"/>
    <col min="7954" max="7954" width="10.140625" style="43" bestFit="1" customWidth="1"/>
    <col min="7955" max="7955" width="10.7109375" style="43" bestFit="1" customWidth="1"/>
    <col min="7956" max="8193" width="8" style="43"/>
    <col min="8194" max="8194" width="14.140625" style="43" bestFit="1" customWidth="1"/>
    <col min="8195" max="8195" width="10.42578125" style="43" bestFit="1" customWidth="1"/>
    <col min="8196" max="8196" width="14.7109375" style="43" customWidth="1"/>
    <col min="8197" max="8197" width="12.140625" style="43" bestFit="1" customWidth="1"/>
    <col min="8198" max="8198" width="10.7109375" style="43" bestFit="1" customWidth="1"/>
    <col min="8199" max="8199" width="1.85546875" style="43" customWidth="1"/>
    <col min="8200" max="8200" width="11.5703125" style="43" customWidth="1"/>
    <col min="8201" max="8201" width="14.42578125" style="43" customWidth="1"/>
    <col min="8202" max="8202" width="13.5703125" style="43" customWidth="1"/>
    <col min="8203" max="8203" width="9" style="43" bestFit="1" customWidth="1"/>
    <col min="8204" max="8204" width="2" style="43" customWidth="1"/>
    <col min="8205" max="8209" width="0" style="43" hidden="1" customWidth="1"/>
    <col min="8210" max="8210" width="10.140625" style="43" bestFit="1" customWidth="1"/>
    <col min="8211" max="8211" width="10.7109375" style="43" bestFit="1" customWidth="1"/>
    <col min="8212" max="8449" width="8" style="43"/>
    <col min="8450" max="8450" width="14.140625" style="43" bestFit="1" customWidth="1"/>
    <col min="8451" max="8451" width="10.42578125" style="43" bestFit="1" customWidth="1"/>
    <col min="8452" max="8452" width="14.7109375" style="43" customWidth="1"/>
    <col min="8453" max="8453" width="12.140625" style="43" bestFit="1" customWidth="1"/>
    <col min="8454" max="8454" width="10.7109375" style="43" bestFit="1" customWidth="1"/>
    <col min="8455" max="8455" width="1.85546875" style="43" customWidth="1"/>
    <col min="8456" max="8456" width="11.5703125" style="43" customWidth="1"/>
    <col min="8457" max="8457" width="14.42578125" style="43" customWidth="1"/>
    <col min="8458" max="8458" width="13.5703125" style="43" customWidth="1"/>
    <col min="8459" max="8459" width="9" style="43" bestFit="1" customWidth="1"/>
    <col min="8460" max="8460" width="2" style="43" customWidth="1"/>
    <col min="8461" max="8465" width="0" style="43" hidden="1" customWidth="1"/>
    <col min="8466" max="8466" width="10.140625" style="43" bestFit="1" customWidth="1"/>
    <col min="8467" max="8467" width="10.7109375" style="43" bestFit="1" customWidth="1"/>
    <col min="8468" max="8705" width="8" style="43"/>
    <col min="8706" max="8706" width="14.140625" style="43" bestFit="1" customWidth="1"/>
    <col min="8707" max="8707" width="10.42578125" style="43" bestFit="1" customWidth="1"/>
    <col min="8708" max="8708" width="14.7109375" style="43" customWidth="1"/>
    <col min="8709" max="8709" width="12.140625" style="43" bestFit="1" customWidth="1"/>
    <col min="8710" max="8710" width="10.7109375" style="43" bestFit="1" customWidth="1"/>
    <col min="8711" max="8711" width="1.85546875" style="43" customWidth="1"/>
    <col min="8712" max="8712" width="11.5703125" style="43" customWidth="1"/>
    <col min="8713" max="8713" width="14.42578125" style="43" customWidth="1"/>
    <col min="8714" max="8714" width="13.5703125" style="43" customWidth="1"/>
    <col min="8715" max="8715" width="9" style="43" bestFit="1" customWidth="1"/>
    <col min="8716" max="8716" width="2" style="43" customWidth="1"/>
    <col min="8717" max="8721" width="0" style="43" hidden="1" customWidth="1"/>
    <col min="8722" max="8722" width="10.140625" style="43" bestFit="1" customWidth="1"/>
    <col min="8723" max="8723" width="10.7109375" style="43" bestFit="1" customWidth="1"/>
    <col min="8724" max="8961" width="8" style="43"/>
    <col min="8962" max="8962" width="14.140625" style="43" bestFit="1" customWidth="1"/>
    <col min="8963" max="8963" width="10.42578125" style="43" bestFit="1" customWidth="1"/>
    <col min="8964" max="8964" width="14.7109375" style="43" customWidth="1"/>
    <col min="8965" max="8965" width="12.140625" style="43" bestFit="1" customWidth="1"/>
    <col min="8966" max="8966" width="10.7109375" style="43" bestFit="1" customWidth="1"/>
    <col min="8967" max="8967" width="1.85546875" style="43" customWidth="1"/>
    <col min="8968" max="8968" width="11.5703125" style="43" customWidth="1"/>
    <col min="8969" max="8969" width="14.42578125" style="43" customWidth="1"/>
    <col min="8970" max="8970" width="13.5703125" style="43" customWidth="1"/>
    <col min="8971" max="8971" width="9" style="43" bestFit="1" customWidth="1"/>
    <col min="8972" max="8972" width="2" style="43" customWidth="1"/>
    <col min="8973" max="8977" width="0" style="43" hidden="1" customWidth="1"/>
    <col min="8978" max="8978" width="10.140625" style="43" bestFit="1" customWidth="1"/>
    <col min="8979" max="8979" width="10.7109375" style="43" bestFit="1" customWidth="1"/>
    <col min="8980" max="9217" width="8" style="43"/>
    <col min="9218" max="9218" width="14.140625" style="43" bestFit="1" customWidth="1"/>
    <col min="9219" max="9219" width="10.42578125" style="43" bestFit="1" customWidth="1"/>
    <col min="9220" max="9220" width="14.7109375" style="43" customWidth="1"/>
    <col min="9221" max="9221" width="12.140625" style="43" bestFit="1" customWidth="1"/>
    <col min="9222" max="9222" width="10.7109375" style="43" bestFit="1" customWidth="1"/>
    <col min="9223" max="9223" width="1.85546875" style="43" customWidth="1"/>
    <col min="9224" max="9224" width="11.5703125" style="43" customWidth="1"/>
    <col min="9225" max="9225" width="14.42578125" style="43" customWidth="1"/>
    <col min="9226" max="9226" width="13.5703125" style="43" customWidth="1"/>
    <col min="9227" max="9227" width="9" style="43" bestFit="1" customWidth="1"/>
    <col min="9228" max="9228" width="2" style="43" customWidth="1"/>
    <col min="9229" max="9233" width="0" style="43" hidden="1" customWidth="1"/>
    <col min="9234" max="9234" width="10.140625" style="43" bestFit="1" customWidth="1"/>
    <col min="9235" max="9235" width="10.7109375" style="43" bestFit="1" customWidth="1"/>
    <col min="9236" max="9473" width="8" style="43"/>
    <col min="9474" max="9474" width="14.140625" style="43" bestFit="1" customWidth="1"/>
    <col min="9475" max="9475" width="10.42578125" style="43" bestFit="1" customWidth="1"/>
    <col min="9476" max="9476" width="14.7109375" style="43" customWidth="1"/>
    <col min="9477" max="9477" width="12.140625" style="43" bestFit="1" customWidth="1"/>
    <col min="9478" max="9478" width="10.7109375" style="43" bestFit="1" customWidth="1"/>
    <col min="9479" max="9479" width="1.85546875" style="43" customWidth="1"/>
    <col min="9480" max="9480" width="11.5703125" style="43" customWidth="1"/>
    <col min="9481" max="9481" width="14.42578125" style="43" customWidth="1"/>
    <col min="9482" max="9482" width="13.5703125" style="43" customWidth="1"/>
    <col min="9483" max="9483" width="9" style="43" bestFit="1" customWidth="1"/>
    <col min="9484" max="9484" width="2" style="43" customWidth="1"/>
    <col min="9485" max="9489" width="0" style="43" hidden="1" customWidth="1"/>
    <col min="9490" max="9490" width="10.140625" style="43" bestFit="1" customWidth="1"/>
    <col min="9491" max="9491" width="10.7109375" style="43" bestFit="1" customWidth="1"/>
    <col min="9492" max="9729" width="8" style="43"/>
    <col min="9730" max="9730" width="14.140625" style="43" bestFit="1" customWidth="1"/>
    <col min="9731" max="9731" width="10.42578125" style="43" bestFit="1" customWidth="1"/>
    <col min="9732" max="9732" width="14.7109375" style="43" customWidth="1"/>
    <col min="9733" max="9733" width="12.140625" style="43" bestFit="1" customWidth="1"/>
    <col min="9734" max="9734" width="10.7109375" style="43" bestFit="1" customWidth="1"/>
    <col min="9735" max="9735" width="1.85546875" style="43" customWidth="1"/>
    <col min="9736" max="9736" width="11.5703125" style="43" customWidth="1"/>
    <col min="9737" max="9737" width="14.42578125" style="43" customWidth="1"/>
    <col min="9738" max="9738" width="13.5703125" style="43" customWidth="1"/>
    <col min="9739" max="9739" width="9" style="43" bestFit="1" customWidth="1"/>
    <col min="9740" max="9740" width="2" style="43" customWidth="1"/>
    <col min="9741" max="9745" width="0" style="43" hidden="1" customWidth="1"/>
    <col min="9746" max="9746" width="10.140625" style="43" bestFit="1" customWidth="1"/>
    <col min="9747" max="9747" width="10.7109375" style="43" bestFit="1" customWidth="1"/>
    <col min="9748" max="9985" width="8" style="43"/>
    <col min="9986" max="9986" width="14.140625" style="43" bestFit="1" customWidth="1"/>
    <col min="9987" max="9987" width="10.42578125" style="43" bestFit="1" customWidth="1"/>
    <col min="9988" max="9988" width="14.7109375" style="43" customWidth="1"/>
    <col min="9989" max="9989" width="12.140625" style="43" bestFit="1" customWidth="1"/>
    <col min="9990" max="9990" width="10.7109375" style="43" bestFit="1" customWidth="1"/>
    <col min="9991" max="9991" width="1.85546875" style="43" customWidth="1"/>
    <col min="9992" max="9992" width="11.5703125" style="43" customWidth="1"/>
    <col min="9993" max="9993" width="14.42578125" style="43" customWidth="1"/>
    <col min="9994" max="9994" width="13.5703125" style="43" customWidth="1"/>
    <col min="9995" max="9995" width="9" style="43" bestFit="1" customWidth="1"/>
    <col min="9996" max="9996" width="2" style="43" customWidth="1"/>
    <col min="9997" max="10001" width="0" style="43" hidden="1" customWidth="1"/>
    <col min="10002" max="10002" width="10.140625" style="43" bestFit="1" customWidth="1"/>
    <col min="10003" max="10003" width="10.7109375" style="43" bestFit="1" customWidth="1"/>
    <col min="10004" max="10241" width="8" style="43"/>
    <col min="10242" max="10242" width="14.140625" style="43" bestFit="1" customWidth="1"/>
    <col min="10243" max="10243" width="10.42578125" style="43" bestFit="1" customWidth="1"/>
    <col min="10244" max="10244" width="14.7109375" style="43" customWidth="1"/>
    <col min="10245" max="10245" width="12.140625" style="43" bestFit="1" customWidth="1"/>
    <col min="10246" max="10246" width="10.7109375" style="43" bestFit="1" customWidth="1"/>
    <col min="10247" max="10247" width="1.85546875" style="43" customWidth="1"/>
    <col min="10248" max="10248" width="11.5703125" style="43" customWidth="1"/>
    <col min="10249" max="10249" width="14.42578125" style="43" customWidth="1"/>
    <col min="10250" max="10250" width="13.5703125" style="43" customWidth="1"/>
    <col min="10251" max="10251" width="9" style="43" bestFit="1" customWidth="1"/>
    <col min="10252" max="10252" width="2" style="43" customWidth="1"/>
    <col min="10253" max="10257" width="0" style="43" hidden="1" customWidth="1"/>
    <col min="10258" max="10258" width="10.140625" style="43" bestFit="1" customWidth="1"/>
    <col min="10259" max="10259" width="10.7109375" style="43" bestFit="1" customWidth="1"/>
    <col min="10260" max="10497" width="8" style="43"/>
    <col min="10498" max="10498" width="14.140625" style="43" bestFit="1" customWidth="1"/>
    <col min="10499" max="10499" width="10.42578125" style="43" bestFit="1" customWidth="1"/>
    <col min="10500" max="10500" width="14.7109375" style="43" customWidth="1"/>
    <col min="10501" max="10501" width="12.140625" style="43" bestFit="1" customWidth="1"/>
    <col min="10502" max="10502" width="10.7109375" style="43" bestFit="1" customWidth="1"/>
    <col min="10503" max="10503" width="1.85546875" style="43" customWidth="1"/>
    <col min="10504" max="10504" width="11.5703125" style="43" customWidth="1"/>
    <col min="10505" max="10505" width="14.42578125" style="43" customWidth="1"/>
    <col min="10506" max="10506" width="13.5703125" style="43" customWidth="1"/>
    <col min="10507" max="10507" width="9" style="43" bestFit="1" customWidth="1"/>
    <col min="10508" max="10508" width="2" style="43" customWidth="1"/>
    <col min="10509" max="10513" width="0" style="43" hidden="1" customWidth="1"/>
    <col min="10514" max="10514" width="10.140625" style="43" bestFit="1" customWidth="1"/>
    <col min="10515" max="10515" width="10.7109375" style="43" bestFit="1" customWidth="1"/>
    <col min="10516" max="10753" width="8" style="43"/>
    <col min="10754" max="10754" width="14.140625" style="43" bestFit="1" customWidth="1"/>
    <col min="10755" max="10755" width="10.42578125" style="43" bestFit="1" customWidth="1"/>
    <col min="10756" max="10756" width="14.7109375" style="43" customWidth="1"/>
    <col min="10757" max="10757" width="12.140625" style="43" bestFit="1" customWidth="1"/>
    <col min="10758" max="10758" width="10.7109375" style="43" bestFit="1" customWidth="1"/>
    <col min="10759" max="10759" width="1.85546875" style="43" customWidth="1"/>
    <col min="10760" max="10760" width="11.5703125" style="43" customWidth="1"/>
    <col min="10761" max="10761" width="14.42578125" style="43" customWidth="1"/>
    <col min="10762" max="10762" width="13.5703125" style="43" customWidth="1"/>
    <col min="10763" max="10763" width="9" style="43" bestFit="1" customWidth="1"/>
    <col min="10764" max="10764" width="2" style="43" customWidth="1"/>
    <col min="10765" max="10769" width="0" style="43" hidden="1" customWidth="1"/>
    <col min="10770" max="10770" width="10.140625" style="43" bestFit="1" customWidth="1"/>
    <col min="10771" max="10771" width="10.7109375" style="43" bestFit="1" customWidth="1"/>
    <col min="10772" max="11009" width="8" style="43"/>
    <col min="11010" max="11010" width="14.140625" style="43" bestFit="1" customWidth="1"/>
    <col min="11011" max="11011" width="10.42578125" style="43" bestFit="1" customWidth="1"/>
    <col min="11012" max="11012" width="14.7109375" style="43" customWidth="1"/>
    <col min="11013" max="11013" width="12.140625" style="43" bestFit="1" customWidth="1"/>
    <col min="11014" max="11014" width="10.7109375" style="43" bestFit="1" customWidth="1"/>
    <col min="11015" max="11015" width="1.85546875" style="43" customWidth="1"/>
    <col min="11016" max="11016" width="11.5703125" style="43" customWidth="1"/>
    <col min="11017" max="11017" width="14.42578125" style="43" customWidth="1"/>
    <col min="11018" max="11018" width="13.5703125" style="43" customWidth="1"/>
    <col min="11019" max="11019" width="9" style="43" bestFit="1" customWidth="1"/>
    <col min="11020" max="11020" width="2" style="43" customWidth="1"/>
    <col min="11021" max="11025" width="0" style="43" hidden="1" customWidth="1"/>
    <col min="11026" max="11026" width="10.140625" style="43" bestFit="1" customWidth="1"/>
    <col min="11027" max="11027" width="10.7109375" style="43" bestFit="1" customWidth="1"/>
    <col min="11028" max="11265" width="8" style="43"/>
    <col min="11266" max="11266" width="14.140625" style="43" bestFit="1" customWidth="1"/>
    <col min="11267" max="11267" width="10.42578125" style="43" bestFit="1" customWidth="1"/>
    <col min="11268" max="11268" width="14.7109375" style="43" customWidth="1"/>
    <col min="11269" max="11269" width="12.140625" style="43" bestFit="1" customWidth="1"/>
    <col min="11270" max="11270" width="10.7109375" style="43" bestFit="1" customWidth="1"/>
    <col min="11271" max="11271" width="1.85546875" style="43" customWidth="1"/>
    <col min="11272" max="11272" width="11.5703125" style="43" customWidth="1"/>
    <col min="11273" max="11273" width="14.42578125" style="43" customWidth="1"/>
    <col min="11274" max="11274" width="13.5703125" style="43" customWidth="1"/>
    <col min="11275" max="11275" width="9" style="43" bestFit="1" customWidth="1"/>
    <col min="11276" max="11276" width="2" style="43" customWidth="1"/>
    <col min="11277" max="11281" width="0" style="43" hidden="1" customWidth="1"/>
    <col min="11282" max="11282" width="10.140625" style="43" bestFit="1" customWidth="1"/>
    <col min="11283" max="11283" width="10.7109375" style="43" bestFit="1" customWidth="1"/>
    <col min="11284" max="11521" width="8" style="43"/>
    <col min="11522" max="11522" width="14.140625" style="43" bestFit="1" customWidth="1"/>
    <col min="11523" max="11523" width="10.42578125" style="43" bestFit="1" customWidth="1"/>
    <col min="11524" max="11524" width="14.7109375" style="43" customWidth="1"/>
    <col min="11525" max="11525" width="12.140625" style="43" bestFit="1" customWidth="1"/>
    <col min="11526" max="11526" width="10.7109375" style="43" bestFit="1" customWidth="1"/>
    <col min="11527" max="11527" width="1.85546875" style="43" customWidth="1"/>
    <col min="11528" max="11528" width="11.5703125" style="43" customWidth="1"/>
    <col min="11529" max="11529" width="14.42578125" style="43" customWidth="1"/>
    <col min="11530" max="11530" width="13.5703125" style="43" customWidth="1"/>
    <col min="11531" max="11531" width="9" style="43" bestFit="1" customWidth="1"/>
    <col min="11532" max="11532" width="2" style="43" customWidth="1"/>
    <col min="11533" max="11537" width="0" style="43" hidden="1" customWidth="1"/>
    <col min="11538" max="11538" width="10.140625" style="43" bestFit="1" customWidth="1"/>
    <col min="11539" max="11539" width="10.7109375" style="43" bestFit="1" customWidth="1"/>
    <col min="11540" max="11777" width="8" style="43"/>
    <col min="11778" max="11778" width="14.140625" style="43" bestFit="1" customWidth="1"/>
    <col min="11779" max="11779" width="10.42578125" style="43" bestFit="1" customWidth="1"/>
    <col min="11780" max="11780" width="14.7109375" style="43" customWidth="1"/>
    <col min="11781" max="11781" width="12.140625" style="43" bestFit="1" customWidth="1"/>
    <col min="11782" max="11782" width="10.7109375" style="43" bestFit="1" customWidth="1"/>
    <col min="11783" max="11783" width="1.85546875" style="43" customWidth="1"/>
    <col min="11784" max="11784" width="11.5703125" style="43" customWidth="1"/>
    <col min="11785" max="11785" width="14.42578125" style="43" customWidth="1"/>
    <col min="11786" max="11786" width="13.5703125" style="43" customWidth="1"/>
    <col min="11787" max="11787" width="9" style="43" bestFit="1" customWidth="1"/>
    <col min="11788" max="11788" width="2" style="43" customWidth="1"/>
    <col min="11789" max="11793" width="0" style="43" hidden="1" customWidth="1"/>
    <col min="11794" max="11794" width="10.140625" style="43" bestFit="1" customWidth="1"/>
    <col min="11795" max="11795" width="10.7109375" style="43" bestFit="1" customWidth="1"/>
    <col min="11796" max="12033" width="8" style="43"/>
    <col min="12034" max="12034" width="14.140625" style="43" bestFit="1" customWidth="1"/>
    <col min="12035" max="12035" width="10.42578125" style="43" bestFit="1" customWidth="1"/>
    <col min="12036" max="12036" width="14.7109375" style="43" customWidth="1"/>
    <col min="12037" max="12037" width="12.140625" style="43" bestFit="1" customWidth="1"/>
    <col min="12038" max="12038" width="10.7109375" style="43" bestFit="1" customWidth="1"/>
    <col min="12039" max="12039" width="1.85546875" style="43" customWidth="1"/>
    <col min="12040" max="12040" width="11.5703125" style="43" customWidth="1"/>
    <col min="12041" max="12041" width="14.42578125" style="43" customWidth="1"/>
    <col min="12042" max="12042" width="13.5703125" style="43" customWidth="1"/>
    <col min="12043" max="12043" width="9" style="43" bestFit="1" customWidth="1"/>
    <col min="12044" max="12044" width="2" style="43" customWidth="1"/>
    <col min="12045" max="12049" width="0" style="43" hidden="1" customWidth="1"/>
    <col min="12050" max="12050" width="10.140625" style="43" bestFit="1" customWidth="1"/>
    <col min="12051" max="12051" width="10.7109375" style="43" bestFit="1" customWidth="1"/>
    <col min="12052" max="12289" width="8" style="43"/>
    <col min="12290" max="12290" width="14.140625" style="43" bestFit="1" customWidth="1"/>
    <col min="12291" max="12291" width="10.42578125" style="43" bestFit="1" customWidth="1"/>
    <col min="12292" max="12292" width="14.7109375" style="43" customWidth="1"/>
    <col min="12293" max="12293" width="12.140625" style="43" bestFit="1" customWidth="1"/>
    <col min="12294" max="12294" width="10.7109375" style="43" bestFit="1" customWidth="1"/>
    <col min="12295" max="12295" width="1.85546875" style="43" customWidth="1"/>
    <col min="12296" max="12296" width="11.5703125" style="43" customWidth="1"/>
    <col min="12297" max="12297" width="14.42578125" style="43" customWidth="1"/>
    <col min="12298" max="12298" width="13.5703125" style="43" customWidth="1"/>
    <col min="12299" max="12299" width="9" style="43" bestFit="1" customWidth="1"/>
    <col min="12300" max="12300" width="2" style="43" customWidth="1"/>
    <col min="12301" max="12305" width="0" style="43" hidden="1" customWidth="1"/>
    <col min="12306" max="12306" width="10.140625" style="43" bestFit="1" customWidth="1"/>
    <col min="12307" max="12307" width="10.7109375" style="43" bestFit="1" customWidth="1"/>
    <col min="12308" max="12545" width="8" style="43"/>
    <col min="12546" max="12546" width="14.140625" style="43" bestFit="1" customWidth="1"/>
    <col min="12547" max="12547" width="10.42578125" style="43" bestFit="1" customWidth="1"/>
    <col min="12548" max="12548" width="14.7109375" style="43" customWidth="1"/>
    <col min="12549" max="12549" width="12.140625" style="43" bestFit="1" customWidth="1"/>
    <col min="12550" max="12550" width="10.7109375" style="43" bestFit="1" customWidth="1"/>
    <col min="12551" max="12551" width="1.85546875" style="43" customWidth="1"/>
    <col min="12552" max="12552" width="11.5703125" style="43" customWidth="1"/>
    <col min="12553" max="12553" width="14.42578125" style="43" customWidth="1"/>
    <col min="12554" max="12554" width="13.5703125" style="43" customWidth="1"/>
    <col min="12555" max="12555" width="9" style="43" bestFit="1" customWidth="1"/>
    <col min="12556" max="12556" width="2" style="43" customWidth="1"/>
    <col min="12557" max="12561" width="0" style="43" hidden="1" customWidth="1"/>
    <col min="12562" max="12562" width="10.140625" style="43" bestFit="1" customWidth="1"/>
    <col min="12563" max="12563" width="10.7109375" style="43" bestFit="1" customWidth="1"/>
    <col min="12564" max="12801" width="8" style="43"/>
    <col min="12802" max="12802" width="14.140625" style="43" bestFit="1" customWidth="1"/>
    <col min="12803" max="12803" width="10.42578125" style="43" bestFit="1" customWidth="1"/>
    <col min="12804" max="12804" width="14.7109375" style="43" customWidth="1"/>
    <col min="12805" max="12805" width="12.140625" style="43" bestFit="1" customWidth="1"/>
    <col min="12806" max="12806" width="10.7109375" style="43" bestFit="1" customWidth="1"/>
    <col min="12807" max="12807" width="1.85546875" style="43" customWidth="1"/>
    <col min="12808" max="12808" width="11.5703125" style="43" customWidth="1"/>
    <col min="12809" max="12809" width="14.42578125" style="43" customWidth="1"/>
    <col min="12810" max="12810" width="13.5703125" style="43" customWidth="1"/>
    <col min="12811" max="12811" width="9" style="43" bestFit="1" customWidth="1"/>
    <col min="12812" max="12812" width="2" style="43" customWidth="1"/>
    <col min="12813" max="12817" width="0" style="43" hidden="1" customWidth="1"/>
    <col min="12818" max="12818" width="10.140625" style="43" bestFit="1" customWidth="1"/>
    <col min="12819" max="12819" width="10.7109375" style="43" bestFit="1" customWidth="1"/>
    <col min="12820" max="13057" width="8" style="43"/>
    <col min="13058" max="13058" width="14.140625" style="43" bestFit="1" customWidth="1"/>
    <col min="13059" max="13059" width="10.42578125" style="43" bestFit="1" customWidth="1"/>
    <col min="13060" max="13060" width="14.7109375" style="43" customWidth="1"/>
    <col min="13061" max="13061" width="12.140625" style="43" bestFit="1" customWidth="1"/>
    <col min="13062" max="13062" width="10.7109375" style="43" bestFit="1" customWidth="1"/>
    <col min="13063" max="13063" width="1.85546875" style="43" customWidth="1"/>
    <col min="13064" max="13064" width="11.5703125" style="43" customWidth="1"/>
    <col min="13065" max="13065" width="14.42578125" style="43" customWidth="1"/>
    <col min="13066" max="13066" width="13.5703125" style="43" customWidth="1"/>
    <col min="13067" max="13067" width="9" style="43" bestFit="1" customWidth="1"/>
    <col min="13068" max="13068" width="2" style="43" customWidth="1"/>
    <col min="13069" max="13073" width="0" style="43" hidden="1" customWidth="1"/>
    <col min="13074" max="13074" width="10.140625" style="43" bestFit="1" customWidth="1"/>
    <col min="13075" max="13075" width="10.7109375" style="43" bestFit="1" customWidth="1"/>
    <col min="13076" max="13313" width="8" style="43"/>
    <col min="13314" max="13314" width="14.140625" style="43" bestFit="1" customWidth="1"/>
    <col min="13315" max="13315" width="10.42578125" style="43" bestFit="1" customWidth="1"/>
    <col min="13316" max="13316" width="14.7109375" style="43" customWidth="1"/>
    <col min="13317" max="13317" width="12.140625" style="43" bestFit="1" customWidth="1"/>
    <col min="13318" max="13318" width="10.7109375" style="43" bestFit="1" customWidth="1"/>
    <col min="13319" max="13319" width="1.85546875" style="43" customWidth="1"/>
    <col min="13320" max="13320" width="11.5703125" style="43" customWidth="1"/>
    <col min="13321" max="13321" width="14.42578125" style="43" customWidth="1"/>
    <col min="13322" max="13322" width="13.5703125" style="43" customWidth="1"/>
    <col min="13323" max="13323" width="9" style="43" bestFit="1" customWidth="1"/>
    <col min="13324" max="13324" width="2" style="43" customWidth="1"/>
    <col min="13325" max="13329" width="0" style="43" hidden="1" customWidth="1"/>
    <col min="13330" max="13330" width="10.140625" style="43" bestFit="1" customWidth="1"/>
    <col min="13331" max="13331" width="10.7109375" style="43" bestFit="1" customWidth="1"/>
    <col min="13332" max="13569" width="8" style="43"/>
    <col min="13570" max="13570" width="14.140625" style="43" bestFit="1" customWidth="1"/>
    <col min="13571" max="13571" width="10.42578125" style="43" bestFit="1" customWidth="1"/>
    <col min="13572" max="13572" width="14.7109375" style="43" customWidth="1"/>
    <col min="13573" max="13573" width="12.140625" style="43" bestFit="1" customWidth="1"/>
    <col min="13574" max="13574" width="10.7109375" style="43" bestFit="1" customWidth="1"/>
    <col min="13575" max="13575" width="1.85546875" style="43" customWidth="1"/>
    <col min="13576" max="13576" width="11.5703125" style="43" customWidth="1"/>
    <col min="13577" max="13577" width="14.42578125" style="43" customWidth="1"/>
    <col min="13578" max="13578" width="13.5703125" style="43" customWidth="1"/>
    <col min="13579" max="13579" width="9" style="43" bestFit="1" customWidth="1"/>
    <col min="13580" max="13580" width="2" style="43" customWidth="1"/>
    <col min="13581" max="13585" width="0" style="43" hidden="1" customWidth="1"/>
    <col min="13586" max="13586" width="10.140625" style="43" bestFit="1" customWidth="1"/>
    <col min="13587" max="13587" width="10.7109375" style="43" bestFit="1" customWidth="1"/>
    <col min="13588" max="13825" width="8" style="43"/>
    <col min="13826" max="13826" width="14.140625" style="43" bestFit="1" customWidth="1"/>
    <col min="13827" max="13827" width="10.42578125" style="43" bestFit="1" customWidth="1"/>
    <col min="13828" max="13828" width="14.7109375" style="43" customWidth="1"/>
    <col min="13829" max="13829" width="12.140625" style="43" bestFit="1" customWidth="1"/>
    <col min="13830" max="13830" width="10.7109375" style="43" bestFit="1" customWidth="1"/>
    <col min="13831" max="13831" width="1.85546875" style="43" customWidth="1"/>
    <col min="13832" max="13832" width="11.5703125" style="43" customWidth="1"/>
    <col min="13833" max="13833" width="14.42578125" style="43" customWidth="1"/>
    <col min="13834" max="13834" width="13.5703125" style="43" customWidth="1"/>
    <col min="13835" max="13835" width="9" style="43" bestFit="1" customWidth="1"/>
    <col min="13836" max="13836" width="2" style="43" customWidth="1"/>
    <col min="13837" max="13841" width="0" style="43" hidden="1" customWidth="1"/>
    <col min="13842" max="13842" width="10.140625" style="43" bestFit="1" customWidth="1"/>
    <col min="13843" max="13843" width="10.7109375" style="43" bestFit="1" customWidth="1"/>
    <col min="13844" max="14081" width="8" style="43"/>
    <col min="14082" max="14082" width="14.140625" style="43" bestFit="1" customWidth="1"/>
    <col min="14083" max="14083" width="10.42578125" style="43" bestFit="1" customWidth="1"/>
    <col min="14084" max="14084" width="14.7109375" style="43" customWidth="1"/>
    <col min="14085" max="14085" width="12.140625" style="43" bestFit="1" customWidth="1"/>
    <col min="14086" max="14086" width="10.7109375" style="43" bestFit="1" customWidth="1"/>
    <col min="14087" max="14087" width="1.85546875" style="43" customWidth="1"/>
    <col min="14088" max="14088" width="11.5703125" style="43" customWidth="1"/>
    <col min="14089" max="14089" width="14.42578125" style="43" customWidth="1"/>
    <col min="14090" max="14090" width="13.5703125" style="43" customWidth="1"/>
    <col min="14091" max="14091" width="9" style="43" bestFit="1" customWidth="1"/>
    <col min="14092" max="14092" width="2" style="43" customWidth="1"/>
    <col min="14093" max="14097" width="0" style="43" hidden="1" customWidth="1"/>
    <col min="14098" max="14098" width="10.140625" style="43" bestFit="1" customWidth="1"/>
    <col min="14099" max="14099" width="10.7109375" style="43" bestFit="1" customWidth="1"/>
    <col min="14100" max="14337" width="8" style="43"/>
    <col min="14338" max="14338" width="14.140625" style="43" bestFit="1" customWidth="1"/>
    <col min="14339" max="14339" width="10.42578125" style="43" bestFit="1" customWidth="1"/>
    <col min="14340" max="14340" width="14.7109375" style="43" customWidth="1"/>
    <col min="14341" max="14341" width="12.140625" style="43" bestFit="1" customWidth="1"/>
    <col min="14342" max="14342" width="10.7109375" style="43" bestFit="1" customWidth="1"/>
    <col min="14343" max="14343" width="1.85546875" style="43" customWidth="1"/>
    <col min="14344" max="14344" width="11.5703125" style="43" customWidth="1"/>
    <col min="14345" max="14345" width="14.42578125" style="43" customWidth="1"/>
    <col min="14346" max="14346" width="13.5703125" style="43" customWidth="1"/>
    <col min="14347" max="14347" width="9" style="43" bestFit="1" customWidth="1"/>
    <col min="14348" max="14348" width="2" style="43" customWidth="1"/>
    <col min="14349" max="14353" width="0" style="43" hidden="1" customWidth="1"/>
    <col min="14354" max="14354" width="10.140625" style="43" bestFit="1" customWidth="1"/>
    <col min="14355" max="14355" width="10.7109375" style="43" bestFit="1" customWidth="1"/>
    <col min="14356" max="14593" width="8" style="43"/>
    <col min="14594" max="14594" width="14.140625" style="43" bestFit="1" customWidth="1"/>
    <col min="14595" max="14595" width="10.42578125" style="43" bestFit="1" customWidth="1"/>
    <col min="14596" max="14596" width="14.7109375" style="43" customWidth="1"/>
    <col min="14597" max="14597" width="12.140625" style="43" bestFit="1" customWidth="1"/>
    <col min="14598" max="14598" width="10.7109375" style="43" bestFit="1" customWidth="1"/>
    <col min="14599" max="14599" width="1.85546875" style="43" customWidth="1"/>
    <col min="14600" max="14600" width="11.5703125" style="43" customWidth="1"/>
    <col min="14601" max="14601" width="14.42578125" style="43" customWidth="1"/>
    <col min="14602" max="14602" width="13.5703125" style="43" customWidth="1"/>
    <col min="14603" max="14603" width="9" style="43" bestFit="1" customWidth="1"/>
    <col min="14604" max="14604" width="2" style="43" customWidth="1"/>
    <col min="14605" max="14609" width="0" style="43" hidden="1" customWidth="1"/>
    <col min="14610" max="14610" width="10.140625" style="43" bestFit="1" customWidth="1"/>
    <col min="14611" max="14611" width="10.7109375" style="43" bestFit="1" customWidth="1"/>
    <col min="14612" max="14849" width="8" style="43"/>
    <col min="14850" max="14850" width="14.140625" style="43" bestFit="1" customWidth="1"/>
    <col min="14851" max="14851" width="10.42578125" style="43" bestFit="1" customWidth="1"/>
    <col min="14852" max="14852" width="14.7109375" style="43" customWidth="1"/>
    <col min="14853" max="14853" width="12.140625" style="43" bestFit="1" customWidth="1"/>
    <col min="14854" max="14854" width="10.7109375" style="43" bestFit="1" customWidth="1"/>
    <col min="14855" max="14855" width="1.85546875" style="43" customWidth="1"/>
    <col min="14856" max="14856" width="11.5703125" style="43" customWidth="1"/>
    <col min="14857" max="14857" width="14.42578125" style="43" customWidth="1"/>
    <col min="14858" max="14858" width="13.5703125" style="43" customWidth="1"/>
    <col min="14859" max="14859" width="9" style="43" bestFit="1" customWidth="1"/>
    <col min="14860" max="14860" width="2" style="43" customWidth="1"/>
    <col min="14861" max="14865" width="0" style="43" hidden="1" customWidth="1"/>
    <col min="14866" max="14866" width="10.140625" style="43" bestFit="1" customWidth="1"/>
    <col min="14867" max="14867" width="10.7109375" style="43" bestFit="1" customWidth="1"/>
    <col min="14868" max="15105" width="8" style="43"/>
    <col min="15106" max="15106" width="14.140625" style="43" bestFit="1" customWidth="1"/>
    <col min="15107" max="15107" width="10.42578125" style="43" bestFit="1" customWidth="1"/>
    <col min="15108" max="15108" width="14.7109375" style="43" customWidth="1"/>
    <col min="15109" max="15109" width="12.140625" style="43" bestFit="1" customWidth="1"/>
    <col min="15110" max="15110" width="10.7109375" style="43" bestFit="1" customWidth="1"/>
    <col min="15111" max="15111" width="1.85546875" style="43" customWidth="1"/>
    <col min="15112" max="15112" width="11.5703125" style="43" customWidth="1"/>
    <col min="15113" max="15113" width="14.42578125" style="43" customWidth="1"/>
    <col min="15114" max="15114" width="13.5703125" style="43" customWidth="1"/>
    <col min="15115" max="15115" width="9" style="43" bestFit="1" customWidth="1"/>
    <col min="15116" max="15116" width="2" style="43" customWidth="1"/>
    <col min="15117" max="15121" width="0" style="43" hidden="1" customWidth="1"/>
    <col min="15122" max="15122" width="10.140625" style="43" bestFit="1" customWidth="1"/>
    <col min="15123" max="15123" width="10.7109375" style="43" bestFit="1" customWidth="1"/>
    <col min="15124" max="15361" width="8" style="43"/>
    <col min="15362" max="15362" width="14.140625" style="43" bestFit="1" customWidth="1"/>
    <col min="15363" max="15363" width="10.42578125" style="43" bestFit="1" customWidth="1"/>
    <col min="15364" max="15364" width="14.7109375" style="43" customWidth="1"/>
    <col min="15365" max="15365" width="12.140625" style="43" bestFit="1" customWidth="1"/>
    <col min="15366" max="15366" width="10.7109375" style="43" bestFit="1" customWidth="1"/>
    <col min="15367" max="15367" width="1.85546875" style="43" customWidth="1"/>
    <col min="15368" max="15368" width="11.5703125" style="43" customWidth="1"/>
    <col min="15369" max="15369" width="14.42578125" style="43" customWidth="1"/>
    <col min="15370" max="15370" width="13.5703125" style="43" customWidth="1"/>
    <col min="15371" max="15371" width="9" style="43" bestFit="1" customWidth="1"/>
    <col min="15372" max="15372" width="2" style="43" customWidth="1"/>
    <col min="15373" max="15377" width="0" style="43" hidden="1" customWidth="1"/>
    <col min="15378" max="15378" width="10.140625" style="43" bestFit="1" customWidth="1"/>
    <col min="15379" max="15379" width="10.7109375" style="43" bestFit="1" customWidth="1"/>
    <col min="15380" max="15617" width="8" style="43"/>
    <col min="15618" max="15618" width="14.140625" style="43" bestFit="1" customWidth="1"/>
    <col min="15619" max="15619" width="10.42578125" style="43" bestFit="1" customWidth="1"/>
    <col min="15620" max="15620" width="14.7109375" style="43" customWidth="1"/>
    <col min="15621" max="15621" width="12.140625" style="43" bestFit="1" customWidth="1"/>
    <col min="15622" max="15622" width="10.7109375" style="43" bestFit="1" customWidth="1"/>
    <col min="15623" max="15623" width="1.85546875" style="43" customWidth="1"/>
    <col min="15624" max="15624" width="11.5703125" style="43" customWidth="1"/>
    <col min="15625" max="15625" width="14.42578125" style="43" customWidth="1"/>
    <col min="15626" max="15626" width="13.5703125" style="43" customWidth="1"/>
    <col min="15627" max="15627" width="9" style="43" bestFit="1" customWidth="1"/>
    <col min="15628" max="15628" width="2" style="43" customWidth="1"/>
    <col min="15629" max="15633" width="0" style="43" hidden="1" customWidth="1"/>
    <col min="15634" max="15634" width="10.140625" style="43" bestFit="1" customWidth="1"/>
    <col min="15635" max="15635" width="10.7109375" style="43" bestFit="1" customWidth="1"/>
    <col min="15636" max="15873" width="8" style="43"/>
    <col min="15874" max="15874" width="14.140625" style="43" bestFit="1" customWidth="1"/>
    <col min="15875" max="15875" width="10.42578125" style="43" bestFit="1" customWidth="1"/>
    <col min="15876" max="15876" width="14.7109375" style="43" customWidth="1"/>
    <col min="15877" max="15877" width="12.140625" style="43" bestFit="1" customWidth="1"/>
    <col min="15878" max="15878" width="10.7109375" style="43" bestFit="1" customWidth="1"/>
    <col min="15879" max="15879" width="1.85546875" style="43" customWidth="1"/>
    <col min="15880" max="15880" width="11.5703125" style="43" customWidth="1"/>
    <col min="15881" max="15881" width="14.42578125" style="43" customWidth="1"/>
    <col min="15882" max="15882" width="13.5703125" style="43" customWidth="1"/>
    <col min="15883" max="15883" width="9" style="43" bestFit="1" customWidth="1"/>
    <col min="15884" max="15884" width="2" style="43" customWidth="1"/>
    <col min="15885" max="15889" width="0" style="43" hidden="1" customWidth="1"/>
    <col min="15890" max="15890" width="10.140625" style="43" bestFit="1" customWidth="1"/>
    <col min="15891" max="15891" width="10.7109375" style="43" bestFit="1" customWidth="1"/>
    <col min="15892" max="16129" width="8" style="43"/>
    <col min="16130" max="16130" width="14.140625" style="43" bestFit="1" customWidth="1"/>
    <col min="16131" max="16131" width="10.42578125" style="43" bestFit="1" customWidth="1"/>
    <col min="16132" max="16132" width="14.7109375" style="43" customWidth="1"/>
    <col min="16133" max="16133" width="12.140625" style="43" bestFit="1" customWidth="1"/>
    <col min="16134" max="16134" width="10.7109375" style="43" bestFit="1" customWidth="1"/>
    <col min="16135" max="16135" width="1.85546875" style="43" customWidth="1"/>
    <col min="16136" max="16136" width="11.5703125" style="43" customWidth="1"/>
    <col min="16137" max="16137" width="14.42578125" style="43" customWidth="1"/>
    <col min="16138" max="16138" width="13.5703125" style="43" customWidth="1"/>
    <col min="16139" max="16139" width="9" style="43" bestFit="1" customWidth="1"/>
    <col min="16140" max="16140" width="2" style="43" customWidth="1"/>
    <col min="16141" max="16145" width="0" style="43" hidden="1" customWidth="1"/>
    <col min="16146" max="16146" width="10.140625" style="43" bestFit="1" customWidth="1"/>
    <col min="16147" max="16147" width="10.7109375" style="43" bestFit="1" customWidth="1"/>
    <col min="16148" max="16384" width="8" style="43"/>
  </cols>
  <sheetData>
    <row r="1" spans="1:19" s="42" customFormat="1" ht="25.5" x14ac:dyDescent="0.2">
      <c r="A1" s="125" t="s">
        <v>41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ht="15.75" x14ac:dyDescent="0.25">
      <c r="A2" s="126" t="s">
        <v>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s="44" customFormat="1" ht="15" x14ac:dyDescent="0.2">
      <c r="A3" s="127" t="s">
        <v>43</v>
      </c>
      <c r="B3" s="127" t="s">
        <v>44</v>
      </c>
      <c r="C3" s="127"/>
      <c r="D3" s="127"/>
      <c r="E3" s="127"/>
      <c r="F3" s="127"/>
      <c r="G3" s="128"/>
      <c r="H3" s="127" t="s">
        <v>45</v>
      </c>
      <c r="I3" s="127"/>
      <c r="J3" s="127"/>
      <c r="K3" s="127"/>
      <c r="L3" s="128"/>
      <c r="M3" s="129" t="s">
        <v>46</v>
      </c>
      <c r="N3" s="129"/>
      <c r="O3" s="129"/>
      <c r="P3" s="129"/>
      <c r="Q3" s="129" t="s">
        <v>47</v>
      </c>
      <c r="R3" s="127" t="s">
        <v>48</v>
      </c>
      <c r="S3" s="127"/>
    </row>
    <row r="4" spans="1:19" s="47" customFormat="1" ht="60" x14ac:dyDescent="0.2">
      <c r="A4" s="127"/>
      <c r="B4" s="45" t="s">
        <v>49</v>
      </c>
      <c r="C4" s="45" t="s">
        <v>50</v>
      </c>
      <c r="D4" s="45" t="s">
        <v>147</v>
      </c>
      <c r="E4" s="45" t="s">
        <v>51</v>
      </c>
      <c r="F4" s="45" t="s">
        <v>52</v>
      </c>
      <c r="G4" s="128"/>
      <c r="H4" s="45" t="s">
        <v>53</v>
      </c>
      <c r="I4" s="45" t="s">
        <v>54</v>
      </c>
      <c r="J4" s="45" t="s">
        <v>55</v>
      </c>
      <c r="K4" s="45" t="s">
        <v>52</v>
      </c>
      <c r="L4" s="128"/>
      <c r="M4" s="46" t="s">
        <v>49</v>
      </c>
      <c r="N4" s="46" t="s">
        <v>56</v>
      </c>
      <c r="O4" s="46" t="s">
        <v>57</v>
      </c>
      <c r="P4" s="46" t="s">
        <v>52</v>
      </c>
      <c r="Q4" s="129"/>
      <c r="R4" s="45" t="s">
        <v>49</v>
      </c>
      <c r="S4" s="45" t="s">
        <v>52</v>
      </c>
    </row>
    <row r="5" spans="1:19" s="50" customFormat="1" ht="14.25" customHeight="1" x14ac:dyDescent="0.2">
      <c r="A5" s="48">
        <v>1</v>
      </c>
      <c r="B5" s="49">
        <v>2</v>
      </c>
      <c r="C5" s="49">
        <v>3</v>
      </c>
      <c r="D5" s="49">
        <v>4</v>
      </c>
      <c r="E5" s="49">
        <v>5</v>
      </c>
      <c r="F5" s="49" t="s">
        <v>148</v>
      </c>
      <c r="G5" s="128"/>
      <c r="H5" s="49">
        <v>7</v>
      </c>
      <c r="I5" s="49">
        <v>8</v>
      </c>
      <c r="J5" s="49">
        <v>9</v>
      </c>
      <c r="K5" s="49" t="s">
        <v>149</v>
      </c>
      <c r="L5" s="128"/>
      <c r="M5" s="49">
        <v>10</v>
      </c>
      <c r="N5" s="49">
        <v>11</v>
      </c>
      <c r="O5" s="49">
        <v>12</v>
      </c>
      <c r="P5" s="49" t="s">
        <v>58</v>
      </c>
      <c r="Q5" s="49"/>
      <c r="R5" s="48" t="s">
        <v>150</v>
      </c>
      <c r="S5" s="48" t="s">
        <v>151</v>
      </c>
    </row>
    <row r="6" spans="1:19" ht="33" customHeight="1" x14ac:dyDescent="0.2">
      <c r="A6" s="56" t="s">
        <v>62</v>
      </c>
      <c r="B6" s="51">
        <v>4798.3900000000003</v>
      </c>
      <c r="C6" s="53">
        <v>483.5</v>
      </c>
      <c r="D6" s="53">
        <v>1085.08</v>
      </c>
      <c r="E6" s="53">
        <v>1006.5662828999998</v>
      </c>
      <c r="F6" s="51">
        <f>B6+C6-E6</f>
        <v>4275.3237171000001</v>
      </c>
      <c r="G6" s="128"/>
      <c r="H6" s="51">
        <v>368.12</v>
      </c>
      <c r="I6" s="51">
        <v>466.6025884</v>
      </c>
      <c r="J6" s="51">
        <v>382.66832749999998</v>
      </c>
      <c r="K6" s="51">
        <f>H6+I6-J6</f>
        <v>452.05426089999997</v>
      </c>
      <c r="L6" s="128"/>
      <c r="M6" s="52"/>
      <c r="N6" s="52"/>
      <c r="O6" s="52"/>
      <c r="P6" s="54"/>
      <c r="Q6" s="54"/>
      <c r="R6" s="51">
        <f>B6+H6</f>
        <v>5166.51</v>
      </c>
      <c r="S6" s="51">
        <f t="shared" ref="S6" si="0">F6+K6</f>
        <v>4727.3779780000004</v>
      </c>
    </row>
    <row r="7" spans="1:19" ht="35.25" customHeight="1" x14ac:dyDescent="0.2">
      <c r="A7" s="56" t="s">
        <v>63</v>
      </c>
      <c r="B7" s="51">
        <f>F6+0.3</f>
        <v>4275.6237171000002</v>
      </c>
      <c r="C7" s="53">
        <v>1609.49</v>
      </c>
      <c r="D7" s="53">
        <v>1027.05</v>
      </c>
      <c r="E7" s="53">
        <v>868.31</v>
      </c>
      <c r="F7" s="51">
        <f>B7+C7-E7</f>
        <v>5016.8037170999996</v>
      </c>
      <c r="G7" s="128"/>
      <c r="H7" s="51">
        <f>K6</f>
        <v>452.05426089999997</v>
      </c>
      <c r="I7" s="51">
        <v>483.15</v>
      </c>
      <c r="J7" s="51">
        <v>327.77</v>
      </c>
      <c r="K7" s="51">
        <f>H7+I7-J7</f>
        <v>607.43426090000003</v>
      </c>
      <c r="L7" s="128"/>
      <c r="M7" s="52"/>
      <c r="N7" s="52"/>
      <c r="O7" s="52"/>
      <c r="P7" s="54"/>
      <c r="Q7" s="54"/>
      <c r="R7" s="51">
        <f>B7+H7</f>
        <v>4727.6779780000006</v>
      </c>
      <c r="S7" s="51">
        <f>F7+K7</f>
        <v>5624.2379779999992</v>
      </c>
    </row>
    <row r="8" spans="1:19" ht="33" customHeight="1" x14ac:dyDescent="0.25">
      <c r="A8" s="56" t="s">
        <v>64</v>
      </c>
      <c r="B8" s="57">
        <f>F7</f>
        <v>5016.8037170999996</v>
      </c>
      <c r="C8" s="58">
        <v>1300</v>
      </c>
      <c r="D8" s="58">
        <v>506.03</v>
      </c>
      <c r="E8" s="59">
        <v>497.67</v>
      </c>
      <c r="F8" s="58">
        <f>B8+C8-E8</f>
        <v>5819.1337170999996</v>
      </c>
      <c r="G8" s="116"/>
      <c r="H8" s="57">
        <f>K7</f>
        <v>607.43426090000003</v>
      </c>
      <c r="I8" s="60">
        <v>318.27</v>
      </c>
      <c r="J8" s="60">
        <v>318.86</v>
      </c>
      <c r="K8" s="58">
        <f>H8+I8-J8</f>
        <v>606.84426089999999</v>
      </c>
      <c r="L8" s="61"/>
      <c r="M8" s="61"/>
      <c r="N8" s="61"/>
      <c r="O8" s="61"/>
      <c r="P8" s="61"/>
      <c r="Q8" s="61"/>
      <c r="R8" s="58">
        <f>B8+H8</f>
        <v>5624.2379779999992</v>
      </c>
      <c r="S8" s="58">
        <f>F8+K8</f>
        <v>6425.9779779999999</v>
      </c>
    </row>
    <row r="9" spans="1:19" x14ac:dyDescent="0.2">
      <c r="C9" s="55"/>
      <c r="D9" s="55"/>
      <c r="E9" s="55"/>
      <c r="F9" s="55"/>
    </row>
    <row r="10" spans="1:19" x14ac:dyDescent="0.2">
      <c r="C10" s="55"/>
      <c r="D10" s="55"/>
      <c r="E10" s="55"/>
      <c r="F10" s="55"/>
    </row>
  </sheetData>
  <mergeCells count="10">
    <mergeCell ref="A1:S1"/>
    <mergeCell ref="A2:S2"/>
    <mergeCell ref="A3:A4"/>
    <mergeCell ref="B3:F3"/>
    <mergeCell ref="G3:G7"/>
    <mergeCell ref="H3:K3"/>
    <mergeCell ref="L3:L7"/>
    <mergeCell ref="M3:P3"/>
    <mergeCell ref="Q3:Q4"/>
    <mergeCell ref="R3:S3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2"/>
  <sheetViews>
    <sheetView topLeftCell="A2" workbookViewId="0">
      <selection activeCell="J12" sqref="J12"/>
    </sheetView>
  </sheetViews>
  <sheetFormatPr defaultRowHeight="12" x14ac:dyDescent="0.2"/>
  <cols>
    <col min="1" max="1" width="4.85546875" style="84" customWidth="1"/>
    <col min="2" max="2" width="7.7109375" style="84" bestFit="1" customWidth="1"/>
    <col min="3" max="3" width="14.28515625" style="84" bestFit="1" customWidth="1"/>
    <col min="4" max="4" width="26.7109375" style="84" bestFit="1" customWidth="1"/>
    <col min="5" max="9" width="9.42578125" style="63" customWidth="1"/>
    <col min="10" max="10" width="11.85546875" style="63" customWidth="1"/>
    <col min="11" max="11" width="8.5703125" style="63" bestFit="1" customWidth="1"/>
    <col min="12" max="12" width="7.5703125" style="63" bestFit="1" customWidth="1"/>
    <col min="13" max="14" width="9" style="63" bestFit="1" customWidth="1"/>
    <col min="15" max="15" width="7.5703125" style="63" bestFit="1" customWidth="1"/>
    <col min="16" max="17" width="9" style="63" bestFit="1" customWidth="1"/>
    <col min="18" max="18" width="7.5703125" style="63" bestFit="1" customWidth="1"/>
    <col min="19" max="20" width="9" style="63" bestFit="1" customWidth="1"/>
    <col min="21" max="21" width="7.5703125" style="63" bestFit="1" customWidth="1"/>
    <col min="22" max="22" width="9" style="63" bestFit="1" customWidth="1"/>
    <col min="23" max="23" width="8.5703125" style="63" bestFit="1" customWidth="1"/>
    <col min="24" max="25" width="7.5703125" style="63" bestFit="1" customWidth="1"/>
    <col min="26" max="26" width="8.5703125" style="63" bestFit="1" customWidth="1"/>
    <col min="27" max="27" width="7.28515625" style="63" bestFit="1" customWidth="1"/>
    <col min="28" max="28" width="7.5703125" style="63" bestFit="1" customWidth="1"/>
    <col min="29" max="29" width="8.5703125" style="63" bestFit="1" customWidth="1"/>
    <col min="30" max="30" width="7.28515625" style="63" bestFit="1" customWidth="1"/>
    <col min="31" max="31" width="7.5703125" style="63" bestFit="1" customWidth="1"/>
    <col min="32" max="32" width="8.5703125" style="63" bestFit="1" customWidth="1"/>
    <col min="33" max="33" width="7.28515625" style="63" bestFit="1" customWidth="1"/>
    <col min="34" max="34" width="7.5703125" style="63" bestFit="1" customWidth="1"/>
    <col min="35" max="35" width="8.5703125" style="63" bestFit="1" customWidth="1"/>
    <col min="36" max="36" width="7.28515625" style="63" bestFit="1" customWidth="1"/>
    <col min="37" max="37" width="7.5703125" style="63" bestFit="1" customWidth="1"/>
    <col min="38" max="40" width="9" style="63" bestFit="1" customWidth="1"/>
    <col min="41" max="41" width="0" style="63" hidden="1" customWidth="1"/>
    <col min="42" max="42" width="11.28515625" style="63" customWidth="1"/>
    <col min="43" max="256" width="9.140625" style="63"/>
    <col min="257" max="257" width="4.85546875" style="63" customWidth="1"/>
    <col min="258" max="258" width="7.7109375" style="63" bestFit="1" customWidth="1"/>
    <col min="259" max="259" width="14.28515625" style="63" bestFit="1" customWidth="1"/>
    <col min="260" max="260" width="26.7109375" style="63" bestFit="1" customWidth="1"/>
    <col min="261" max="265" width="9.42578125" style="63" customWidth="1"/>
    <col min="266" max="266" width="11.85546875" style="63" customWidth="1"/>
    <col min="267" max="267" width="8.5703125" style="63" bestFit="1" customWidth="1"/>
    <col min="268" max="268" width="7.5703125" style="63" bestFit="1" customWidth="1"/>
    <col min="269" max="270" width="9" style="63" bestFit="1" customWidth="1"/>
    <col min="271" max="271" width="7.5703125" style="63" bestFit="1" customWidth="1"/>
    <col min="272" max="273" width="9" style="63" bestFit="1" customWidth="1"/>
    <col min="274" max="274" width="7.5703125" style="63" bestFit="1" customWidth="1"/>
    <col min="275" max="276" width="9" style="63" bestFit="1" customWidth="1"/>
    <col min="277" max="277" width="7.5703125" style="63" bestFit="1" customWidth="1"/>
    <col min="278" max="278" width="9" style="63" bestFit="1" customWidth="1"/>
    <col min="279" max="279" width="8.5703125" style="63" bestFit="1" customWidth="1"/>
    <col min="280" max="281" width="7.5703125" style="63" bestFit="1" customWidth="1"/>
    <col min="282" max="282" width="8.5703125" style="63" bestFit="1" customWidth="1"/>
    <col min="283" max="283" width="7.28515625" style="63" bestFit="1" customWidth="1"/>
    <col min="284" max="284" width="7.5703125" style="63" bestFit="1" customWidth="1"/>
    <col min="285" max="285" width="8.5703125" style="63" bestFit="1" customWidth="1"/>
    <col min="286" max="286" width="7.28515625" style="63" bestFit="1" customWidth="1"/>
    <col min="287" max="287" width="7.5703125" style="63" bestFit="1" customWidth="1"/>
    <col min="288" max="288" width="8.5703125" style="63" bestFit="1" customWidth="1"/>
    <col min="289" max="289" width="7.28515625" style="63" bestFit="1" customWidth="1"/>
    <col min="290" max="290" width="7.5703125" style="63" bestFit="1" customWidth="1"/>
    <col min="291" max="291" width="8.5703125" style="63" bestFit="1" customWidth="1"/>
    <col min="292" max="292" width="7.28515625" style="63" bestFit="1" customWidth="1"/>
    <col min="293" max="293" width="7.5703125" style="63" bestFit="1" customWidth="1"/>
    <col min="294" max="296" width="9" style="63" bestFit="1" customWidth="1"/>
    <col min="297" max="297" width="0" style="63" hidden="1" customWidth="1"/>
    <col min="298" max="298" width="11.28515625" style="63" customWidth="1"/>
    <col min="299" max="512" width="9.140625" style="63"/>
    <col min="513" max="513" width="4.85546875" style="63" customWidth="1"/>
    <col min="514" max="514" width="7.7109375" style="63" bestFit="1" customWidth="1"/>
    <col min="515" max="515" width="14.28515625" style="63" bestFit="1" customWidth="1"/>
    <col min="516" max="516" width="26.7109375" style="63" bestFit="1" customWidth="1"/>
    <col min="517" max="521" width="9.42578125" style="63" customWidth="1"/>
    <col min="522" max="522" width="11.85546875" style="63" customWidth="1"/>
    <col min="523" max="523" width="8.5703125" style="63" bestFit="1" customWidth="1"/>
    <col min="524" max="524" width="7.5703125" style="63" bestFit="1" customWidth="1"/>
    <col min="525" max="526" width="9" style="63" bestFit="1" customWidth="1"/>
    <col min="527" max="527" width="7.5703125" style="63" bestFit="1" customWidth="1"/>
    <col min="528" max="529" width="9" style="63" bestFit="1" customWidth="1"/>
    <col min="530" max="530" width="7.5703125" style="63" bestFit="1" customWidth="1"/>
    <col min="531" max="532" width="9" style="63" bestFit="1" customWidth="1"/>
    <col min="533" max="533" width="7.5703125" style="63" bestFit="1" customWidth="1"/>
    <col min="534" max="534" width="9" style="63" bestFit="1" customWidth="1"/>
    <col min="535" max="535" width="8.5703125" style="63" bestFit="1" customWidth="1"/>
    <col min="536" max="537" width="7.5703125" style="63" bestFit="1" customWidth="1"/>
    <col min="538" max="538" width="8.5703125" style="63" bestFit="1" customWidth="1"/>
    <col min="539" max="539" width="7.28515625" style="63" bestFit="1" customWidth="1"/>
    <col min="540" max="540" width="7.5703125" style="63" bestFit="1" customWidth="1"/>
    <col min="541" max="541" width="8.5703125" style="63" bestFit="1" customWidth="1"/>
    <col min="542" max="542" width="7.28515625" style="63" bestFit="1" customWidth="1"/>
    <col min="543" max="543" width="7.5703125" style="63" bestFit="1" customWidth="1"/>
    <col min="544" max="544" width="8.5703125" style="63" bestFit="1" customWidth="1"/>
    <col min="545" max="545" width="7.28515625" style="63" bestFit="1" customWidth="1"/>
    <col min="546" max="546" width="7.5703125" style="63" bestFit="1" customWidth="1"/>
    <col min="547" max="547" width="8.5703125" style="63" bestFit="1" customWidth="1"/>
    <col min="548" max="548" width="7.28515625" style="63" bestFit="1" customWidth="1"/>
    <col min="549" max="549" width="7.5703125" style="63" bestFit="1" customWidth="1"/>
    <col min="550" max="552" width="9" style="63" bestFit="1" customWidth="1"/>
    <col min="553" max="553" width="0" style="63" hidden="1" customWidth="1"/>
    <col min="554" max="554" width="11.28515625" style="63" customWidth="1"/>
    <col min="555" max="768" width="9.140625" style="63"/>
    <col min="769" max="769" width="4.85546875" style="63" customWidth="1"/>
    <col min="770" max="770" width="7.7109375" style="63" bestFit="1" customWidth="1"/>
    <col min="771" max="771" width="14.28515625" style="63" bestFit="1" customWidth="1"/>
    <col min="772" max="772" width="26.7109375" style="63" bestFit="1" customWidth="1"/>
    <col min="773" max="777" width="9.42578125" style="63" customWidth="1"/>
    <col min="778" max="778" width="11.85546875" style="63" customWidth="1"/>
    <col min="779" max="779" width="8.5703125" style="63" bestFit="1" customWidth="1"/>
    <col min="780" max="780" width="7.5703125" style="63" bestFit="1" customWidth="1"/>
    <col min="781" max="782" width="9" style="63" bestFit="1" customWidth="1"/>
    <col min="783" max="783" width="7.5703125" style="63" bestFit="1" customWidth="1"/>
    <col min="784" max="785" width="9" style="63" bestFit="1" customWidth="1"/>
    <col min="786" max="786" width="7.5703125" style="63" bestFit="1" customWidth="1"/>
    <col min="787" max="788" width="9" style="63" bestFit="1" customWidth="1"/>
    <col min="789" max="789" width="7.5703125" style="63" bestFit="1" customWidth="1"/>
    <col min="790" max="790" width="9" style="63" bestFit="1" customWidth="1"/>
    <col min="791" max="791" width="8.5703125" style="63" bestFit="1" customWidth="1"/>
    <col min="792" max="793" width="7.5703125" style="63" bestFit="1" customWidth="1"/>
    <col min="794" max="794" width="8.5703125" style="63" bestFit="1" customWidth="1"/>
    <col min="795" max="795" width="7.28515625" style="63" bestFit="1" customWidth="1"/>
    <col min="796" max="796" width="7.5703125" style="63" bestFit="1" customWidth="1"/>
    <col min="797" max="797" width="8.5703125" style="63" bestFit="1" customWidth="1"/>
    <col min="798" max="798" width="7.28515625" style="63" bestFit="1" customWidth="1"/>
    <col min="799" max="799" width="7.5703125" style="63" bestFit="1" customWidth="1"/>
    <col min="800" max="800" width="8.5703125" style="63" bestFit="1" customWidth="1"/>
    <col min="801" max="801" width="7.28515625" style="63" bestFit="1" customWidth="1"/>
    <col min="802" max="802" width="7.5703125" style="63" bestFit="1" customWidth="1"/>
    <col min="803" max="803" width="8.5703125" style="63" bestFit="1" customWidth="1"/>
    <col min="804" max="804" width="7.28515625" style="63" bestFit="1" customWidth="1"/>
    <col min="805" max="805" width="7.5703125" style="63" bestFit="1" customWidth="1"/>
    <col min="806" max="808" width="9" style="63" bestFit="1" customWidth="1"/>
    <col min="809" max="809" width="0" style="63" hidden="1" customWidth="1"/>
    <col min="810" max="810" width="11.28515625" style="63" customWidth="1"/>
    <col min="811" max="1024" width="9.140625" style="63"/>
    <col min="1025" max="1025" width="4.85546875" style="63" customWidth="1"/>
    <col min="1026" max="1026" width="7.7109375" style="63" bestFit="1" customWidth="1"/>
    <col min="1027" max="1027" width="14.28515625" style="63" bestFit="1" customWidth="1"/>
    <col min="1028" max="1028" width="26.7109375" style="63" bestFit="1" customWidth="1"/>
    <col min="1029" max="1033" width="9.42578125" style="63" customWidth="1"/>
    <col min="1034" max="1034" width="11.85546875" style="63" customWidth="1"/>
    <col min="1035" max="1035" width="8.5703125" style="63" bestFit="1" customWidth="1"/>
    <col min="1036" max="1036" width="7.5703125" style="63" bestFit="1" customWidth="1"/>
    <col min="1037" max="1038" width="9" style="63" bestFit="1" customWidth="1"/>
    <col min="1039" max="1039" width="7.5703125" style="63" bestFit="1" customWidth="1"/>
    <col min="1040" max="1041" width="9" style="63" bestFit="1" customWidth="1"/>
    <col min="1042" max="1042" width="7.5703125" style="63" bestFit="1" customWidth="1"/>
    <col min="1043" max="1044" width="9" style="63" bestFit="1" customWidth="1"/>
    <col min="1045" max="1045" width="7.5703125" style="63" bestFit="1" customWidth="1"/>
    <col min="1046" max="1046" width="9" style="63" bestFit="1" customWidth="1"/>
    <col min="1047" max="1047" width="8.5703125" style="63" bestFit="1" customWidth="1"/>
    <col min="1048" max="1049" width="7.5703125" style="63" bestFit="1" customWidth="1"/>
    <col min="1050" max="1050" width="8.5703125" style="63" bestFit="1" customWidth="1"/>
    <col min="1051" max="1051" width="7.28515625" style="63" bestFit="1" customWidth="1"/>
    <col min="1052" max="1052" width="7.5703125" style="63" bestFit="1" customWidth="1"/>
    <col min="1053" max="1053" width="8.5703125" style="63" bestFit="1" customWidth="1"/>
    <col min="1054" max="1054" width="7.28515625" style="63" bestFit="1" customWidth="1"/>
    <col min="1055" max="1055" width="7.5703125" style="63" bestFit="1" customWidth="1"/>
    <col min="1056" max="1056" width="8.5703125" style="63" bestFit="1" customWidth="1"/>
    <col min="1057" max="1057" width="7.28515625" style="63" bestFit="1" customWidth="1"/>
    <col min="1058" max="1058" width="7.5703125" style="63" bestFit="1" customWidth="1"/>
    <col min="1059" max="1059" width="8.5703125" style="63" bestFit="1" customWidth="1"/>
    <col min="1060" max="1060" width="7.28515625" style="63" bestFit="1" customWidth="1"/>
    <col min="1061" max="1061" width="7.5703125" style="63" bestFit="1" customWidth="1"/>
    <col min="1062" max="1064" width="9" style="63" bestFit="1" customWidth="1"/>
    <col min="1065" max="1065" width="0" style="63" hidden="1" customWidth="1"/>
    <col min="1066" max="1066" width="11.28515625" style="63" customWidth="1"/>
    <col min="1067" max="1280" width="9.140625" style="63"/>
    <col min="1281" max="1281" width="4.85546875" style="63" customWidth="1"/>
    <col min="1282" max="1282" width="7.7109375" style="63" bestFit="1" customWidth="1"/>
    <col min="1283" max="1283" width="14.28515625" style="63" bestFit="1" customWidth="1"/>
    <col min="1284" max="1284" width="26.7109375" style="63" bestFit="1" customWidth="1"/>
    <col min="1285" max="1289" width="9.42578125" style="63" customWidth="1"/>
    <col min="1290" max="1290" width="11.85546875" style="63" customWidth="1"/>
    <col min="1291" max="1291" width="8.5703125" style="63" bestFit="1" customWidth="1"/>
    <col min="1292" max="1292" width="7.5703125" style="63" bestFit="1" customWidth="1"/>
    <col min="1293" max="1294" width="9" style="63" bestFit="1" customWidth="1"/>
    <col min="1295" max="1295" width="7.5703125" style="63" bestFit="1" customWidth="1"/>
    <col min="1296" max="1297" width="9" style="63" bestFit="1" customWidth="1"/>
    <col min="1298" max="1298" width="7.5703125" style="63" bestFit="1" customWidth="1"/>
    <col min="1299" max="1300" width="9" style="63" bestFit="1" customWidth="1"/>
    <col min="1301" max="1301" width="7.5703125" style="63" bestFit="1" customWidth="1"/>
    <col min="1302" max="1302" width="9" style="63" bestFit="1" customWidth="1"/>
    <col min="1303" max="1303" width="8.5703125" style="63" bestFit="1" customWidth="1"/>
    <col min="1304" max="1305" width="7.5703125" style="63" bestFit="1" customWidth="1"/>
    <col min="1306" max="1306" width="8.5703125" style="63" bestFit="1" customWidth="1"/>
    <col min="1307" max="1307" width="7.28515625" style="63" bestFit="1" customWidth="1"/>
    <col min="1308" max="1308" width="7.5703125" style="63" bestFit="1" customWidth="1"/>
    <col min="1309" max="1309" width="8.5703125" style="63" bestFit="1" customWidth="1"/>
    <col min="1310" max="1310" width="7.28515625" style="63" bestFit="1" customWidth="1"/>
    <col min="1311" max="1311" width="7.5703125" style="63" bestFit="1" customWidth="1"/>
    <col min="1312" max="1312" width="8.5703125" style="63" bestFit="1" customWidth="1"/>
    <col min="1313" max="1313" width="7.28515625" style="63" bestFit="1" customWidth="1"/>
    <col min="1314" max="1314" width="7.5703125" style="63" bestFit="1" customWidth="1"/>
    <col min="1315" max="1315" width="8.5703125" style="63" bestFit="1" customWidth="1"/>
    <col min="1316" max="1316" width="7.28515625" style="63" bestFit="1" customWidth="1"/>
    <col min="1317" max="1317" width="7.5703125" style="63" bestFit="1" customWidth="1"/>
    <col min="1318" max="1320" width="9" style="63" bestFit="1" customWidth="1"/>
    <col min="1321" max="1321" width="0" style="63" hidden="1" customWidth="1"/>
    <col min="1322" max="1322" width="11.28515625" style="63" customWidth="1"/>
    <col min="1323" max="1536" width="9.140625" style="63"/>
    <col min="1537" max="1537" width="4.85546875" style="63" customWidth="1"/>
    <col min="1538" max="1538" width="7.7109375" style="63" bestFit="1" customWidth="1"/>
    <col min="1539" max="1539" width="14.28515625" style="63" bestFit="1" customWidth="1"/>
    <col min="1540" max="1540" width="26.7109375" style="63" bestFit="1" customWidth="1"/>
    <col min="1541" max="1545" width="9.42578125" style="63" customWidth="1"/>
    <col min="1546" max="1546" width="11.85546875" style="63" customWidth="1"/>
    <col min="1547" max="1547" width="8.5703125" style="63" bestFit="1" customWidth="1"/>
    <col min="1548" max="1548" width="7.5703125" style="63" bestFit="1" customWidth="1"/>
    <col min="1549" max="1550" width="9" style="63" bestFit="1" customWidth="1"/>
    <col min="1551" max="1551" width="7.5703125" style="63" bestFit="1" customWidth="1"/>
    <col min="1552" max="1553" width="9" style="63" bestFit="1" customWidth="1"/>
    <col min="1554" max="1554" width="7.5703125" style="63" bestFit="1" customWidth="1"/>
    <col min="1555" max="1556" width="9" style="63" bestFit="1" customWidth="1"/>
    <col min="1557" max="1557" width="7.5703125" style="63" bestFit="1" customWidth="1"/>
    <col min="1558" max="1558" width="9" style="63" bestFit="1" customWidth="1"/>
    <col min="1559" max="1559" width="8.5703125" style="63" bestFit="1" customWidth="1"/>
    <col min="1560" max="1561" width="7.5703125" style="63" bestFit="1" customWidth="1"/>
    <col min="1562" max="1562" width="8.5703125" style="63" bestFit="1" customWidth="1"/>
    <col min="1563" max="1563" width="7.28515625" style="63" bestFit="1" customWidth="1"/>
    <col min="1564" max="1564" width="7.5703125" style="63" bestFit="1" customWidth="1"/>
    <col min="1565" max="1565" width="8.5703125" style="63" bestFit="1" customWidth="1"/>
    <col min="1566" max="1566" width="7.28515625" style="63" bestFit="1" customWidth="1"/>
    <col min="1567" max="1567" width="7.5703125" style="63" bestFit="1" customWidth="1"/>
    <col min="1568" max="1568" width="8.5703125" style="63" bestFit="1" customWidth="1"/>
    <col min="1569" max="1569" width="7.28515625" style="63" bestFit="1" customWidth="1"/>
    <col min="1570" max="1570" width="7.5703125" style="63" bestFit="1" customWidth="1"/>
    <col min="1571" max="1571" width="8.5703125" style="63" bestFit="1" customWidth="1"/>
    <col min="1572" max="1572" width="7.28515625" style="63" bestFit="1" customWidth="1"/>
    <col min="1573" max="1573" width="7.5703125" style="63" bestFit="1" customWidth="1"/>
    <col min="1574" max="1576" width="9" style="63" bestFit="1" customWidth="1"/>
    <col min="1577" max="1577" width="0" style="63" hidden="1" customWidth="1"/>
    <col min="1578" max="1578" width="11.28515625" style="63" customWidth="1"/>
    <col min="1579" max="1792" width="9.140625" style="63"/>
    <col min="1793" max="1793" width="4.85546875" style="63" customWidth="1"/>
    <col min="1794" max="1794" width="7.7109375" style="63" bestFit="1" customWidth="1"/>
    <col min="1795" max="1795" width="14.28515625" style="63" bestFit="1" customWidth="1"/>
    <col min="1796" max="1796" width="26.7109375" style="63" bestFit="1" customWidth="1"/>
    <col min="1797" max="1801" width="9.42578125" style="63" customWidth="1"/>
    <col min="1802" max="1802" width="11.85546875" style="63" customWidth="1"/>
    <col min="1803" max="1803" width="8.5703125" style="63" bestFit="1" customWidth="1"/>
    <col min="1804" max="1804" width="7.5703125" style="63" bestFit="1" customWidth="1"/>
    <col min="1805" max="1806" width="9" style="63" bestFit="1" customWidth="1"/>
    <col min="1807" max="1807" width="7.5703125" style="63" bestFit="1" customWidth="1"/>
    <col min="1808" max="1809" width="9" style="63" bestFit="1" customWidth="1"/>
    <col min="1810" max="1810" width="7.5703125" style="63" bestFit="1" customWidth="1"/>
    <col min="1811" max="1812" width="9" style="63" bestFit="1" customWidth="1"/>
    <col min="1813" max="1813" width="7.5703125" style="63" bestFit="1" customWidth="1"/>
    <col min="1814" max="1814" width="9" style="63" bestFit="1" customWidth="1"/>
    <col min="1815" max="1815" width="8.5703125" style="63" bestFit="1" customWidth="1"/>
    <col min="1816" max="1817" width="7.5703125" style="63" bestFit="1" customWidth="1"/>
    <col min="1818" max="1818" width="8.5703125" style="63" bestFit="1" customWidth="1"/>
    <col min="1819" max="1819" width="7.28515625" style="63" bestFit="1" customWidth="1"/>
    <col min="1820" max="1820" width="7.5703125" style="63" bestFit="1" customWidth="1"/>
    <col min="1821" max="1821" width="8.5703125" style="63" bestFit="1" customWidth="1"/>
    <col min="1822" max="1822" width="7.28515625" style="63" bestFit="1" customWidth="1"/>
    <col min="1823" max="1823" width="7.5703125" style="63" bestFit="1" customWidth="1"/>
    <col min="1824" max="1824" width="8.5703125" style="63" bestFit="1" customWidth="1"/>
    <col min="1825" max="1825" width="7.28515625" style="63" bestFit="1" customWidth="1"/>
    <col min="1826" max="1826" width="7.5703125" style="63" bestFit="1" customWidth="1"/>
    <col min="1827" max="1827" width="8.5703125" style="63" bestFit="1" customWidth="1"/>
    <col min="1828" max="1828" width="7.28515625" style="63" bestFit="1" customWidth="1"/>
    <col min="1829" max="1829" width="7.5703125" style="63" bestFit="1" customWidth="1"/>
    <col min="1830" max="1832" width="9" style="63" bestFit="1" customWidth="1"/>
    <col min="1833" max="1833" width="0" style="63" hidden="1" customWidth="1"/>
    <col min="1834" max="1834" width="11.28515625" style="63" customWidth="1"/>
    <col min="1835" max="2048" width="9.140625" style="63"/>
    <col min="2049" max="2049" width="4.85546875" style="63" customWidth="1"/>
    <col min="2050" max="2050" width="7.7109375" style="63" bestFit="1" customWidth="1"/>
    <col min="2051" max="2051" width="14.28515625" style="63" bestFit="1" customWidth="1"/>
    <col min="2052" max="2052" width="26.7109375" style="63" bestFit="1" customWidth="1"/>
    <col min="2053" max="2057" width="9.42578125" style="63" customWidth="1"/>
    <col min="2058" max="2058" width="11.85546875" style="63" customWidth="1"/>
    <col min="2059" max="2059" width="8.5703125" style="63" bestFit="1" customWidth="1"/>
    <col min="2060" max="2060" width="7.5703125" style="63" bestFit="1" customWidth="1"/>
    <col min="2061" max="2062" width="9" style="63" bestFit="1" customWidth="1"/>
    <col min="2063" max="2063" width="7.5703125" style="63" bestFit="1" customWidth="1"/>
    <col min="2064" max="2065" width="9" style="63" bestFit="1" customWidth="1"/>
    <col min="2066" max="2066" width="7.5703125" style="63" bestFit="1" customWidth="1"/>
    <col min="2067" max="2068" width="9" style="63" bestFit="1" customWidth="1"/>
    <col min="2069" max="2069" width="7.5703125" style="63" bestFit="1" customWidth="1"/>
    <col min="2070" max="2070" width="9" style="63" bestFit="1" customWidth="1"/>
    <col min="2071" max="2071" width="8.5703125" style="63" bestFit="1" customWidth="1"/>
    <col min="2072" max="2073" width="7.5703125" style="63" bestFit="1" customWidth="1"/>
    <col min="2074" max="2074" width="8.5703125" style="63" bestFit="1" customWidth="1"/>
    <col min="2075" max="2075" width="7.28515625" style="63" bestFit="1" customWidth="1"/>
    <col min="2076" max="2076" width="7.5703125" style="63" bestFit="1" customWidth="1"/>
    <col min="2077" max="2077" width="8.5703125" style="63" bestFit="1" customWidth="1"/>
    <col min="2078" max="2078" width="7.28515625" style="63" bestFit="1" customWidth="1"/>
    <col min="2079" max="2079" width="7.5703125" style="63" bestFit="1" customWidth="1"/>
    <col min="2080" max="2080" width="8.5703125" style="63" bestFit="1" customWidth="1"/>
    <col min="2081" max="2081" width="7.28515625" style="63" bestFit="1" customWidth="1"/>
    <col min="2082" max="2082" width="7.5703125" style="63" bestFit="1" customWidth="1"/>
    <col min="2083" max="2083" width="8.5703125" style="63" bestFit="1" customWidth="1"/>
    <col min="2084" max="2084" width="7.28515625" style="63" bestFit="1" customWidth="1"/>
    <col min="2085" max="2085" width="7.5703125" style="63" bestFit="1" customWidth="1"/>
    <col min="2086" max="2088" width="9" style="63" bestFit="1" customWidth="1"/>
    <col min="2089" max="2089" width="0" style="63" hidden="1" customWidth="1"/>
    <col min="2090" max="2090" width="11.28515625" style="63" customWidth="1"/>
    <col min="2091" max="2304" width="9.140625" style="63"/>
    <col min="2305" max="2305" width="4.85546875" style="63" customWidth="1"/>
    <col min="2306" max="2306" width="7.7109375" style="63" bestFit="1" customWidth="1"/>
    <col min="2307" max="2307" width="14.28515625" style="63" bestFit="1" customWidth="1"/>
    <col min="2308" max="2308" width="26.7109375" style="63" bestFit="1" customWidth="1"/>
    <col min="2309" max="2313" width="9.42578125" style="63" customWidth="1"/>
    <col min="2314" max="2314" width="11.85546875" style="63" customWidth="1"/>
    <col min="2315" max="2315" width="8.5703125" style="63" bestFit="1" customWidth="1"/>
    <col min="2316" max="2316" width="7.5703125" style="63" bestFit="1" customWidth="1"/>
    <col min="2317" max="2318" width="9" style="63" bestFit="1" customWidth="1"/>
    <col min="2319" max="2319" width="7.5703125" style="63" bestFit="1" customWidth="1"/>
    <col min="2320" max="2321" width="9" style="63" bestFit="1" customWidth="1"/>
    <col min="2322" max="2322" width="7.5703125" style="63" bestFit="1" customWidth="1"/>
    <col min="2323" max="2324" width="9" style="63" bestFit="1" customWidth="1"/>
    <col min="2325" max="2325" width="7.5703125" style="63" bestFit="1" customWidth="1"/>
    <col min="2326" max="2326" width="9" style="63" bestFit="1" customWidth="1"/>
    <col min="2327" max="2327" width="8.5703125" style="63" bestFit="1" customWidth="1"/>
    <col min="2328" max="2329" width="7.5703125" style="63" bestFit="1" customWidth="1"/>
    <col min="2330" max="2330" width="8.5703125" style="63" bestFit="1" customWidth="1"/>
    <col min="2331" max="2331" width="7.28515625" style="63" bestFit="1" customWidth="1"/>
    <col min="2332" max="2332" width="7.5703125" style="63" bestFit="1" customWidth="1"/>
    <col min="2333" max="2333" width="8.5703125" style="63" bestFit="1" customWidth="1"/>
    <col min="2334" max="2334" width="7.28515625" style="63" bestFit="1" customWidth="1"/>
    <col min="2335" max="2335" width="7.5703125" style="63" bestFit="1" customWidth="1"/>
    <col min="2336" max="2336" width="8.5703125" style="63" bestFit="1" customWidth="1"/>
    <col min="2337" max="2337" width="7.28515625" style="63" bestFit="1" customWidth="1"/>
    <col min="2338" max="2338" width="7.5703125" style="63" bestFit="1" customWidth="1"/>
    <col min="2339" max="2339" width="8.5703125" style="63" bestFit="1" customWidth="1"/>
    <col min="2340" max="2340" width="7.28515625" style="63" bestFit="1" customWidth="1"/>
    <col min="2341" max="2341" width="7.5703125" style="63" bestFit="1" customWidth="1"/>
    <col min="2342" max="2344" width="9" style="63" bestFit="1" customWidth="1"/>
    <col min="2345" max="2345" width="0" style="63" hidden="1" customWidth="1"/>
    <col min="2346" max="2346" width="11.28515625" style="63" customWidth="1"/>
    <col min="2347" max="2560" width="9.140625" style="63"/>
    <col min="2561" max="2561" width="4.85546875" style="63" customWidth="1"/>
    <col min="2562" max="2562" width="7.7109375" style="63" bestFit="1" customWidth="1"/>
    <col min="2563" max="2563" width="14.28515625" style="63" bestFit="1" customWidth="1"/>
    <col min="2564" max="2564" width="26.7109375" style="63" bestFit="1" customWidth="1"/>
    <col min="2565" max="2569" width="9.42578125" style="63" customWidth="1"/>
    <col min="2570" max="2570" width="11.85546875" style="63" customWidth="1"/>
    <col min="2571" max="2571" width="8.5703125" style="63" bestFit="1" customWidth="1"/>
    <col min="2572" max="2572" width="7.5703125" style="63" bestFit="1" customWidth="1"/>
    <col min="2573" max="2574" width="9" style="63" bestFit="1" customWidth="1"/>
    <col min="2575" max="2575" width="7.5703125" style="63" bestFit="1" customWidth="1"/>
    <col min="2576" max="2577" width="9" style="63" bestFit="1" customWidth="1"/>
    <col min="2578" max="2578" width="7.5703125" style="63" bestFit="1" customWidth="1"/>
    <col min="2579" max="2580" width="9" style="63" bestFit="1" customWidth="1"/>
    <col min="2581" max="2581" width="7.5703125" style="63" bestFit="1" customWidth="1"/>
    <col min="2582" max="2582" width="9" style="63" bestFit="1" customWidth="1"/>
    <col min="2583" max="2583" width="8.5703125" style="63" bestFit="1" customWidth="1"/>
    <col min="2584" max="2585" width="7.5703125" style="63" bestFit="1" customWidth="1"/>
    <col min="2586" max="2586" width="8.5703125" style="63" bestFit="1" customWidth="1"/>
    <col min="2587" max="2587" width="7.28515625" style="63" bestFit="1" customWidth="1"/>
    <col min="2588" max="2588" width="7.5703125" style="63" bestFit="1" customWidth="1"/>
    <col min="2589" max="2589" width="8.5703125" style="63" bestFit="1" customWidth="1"/>
    <col min="2590" max="2590" width="7.28515625" style="63" bestFit="1" customWidth="1"/>
    <col min="2591" max="2591" width="7.5703125" style="63" bestFit="1" customWidth="1"/>
    <col min="2592" max="2592" width="8.5703125" style="63" bestFit="1" customWidth="1"/>
    <col min="2593" max="2593" width="7.28515625" style="63" bestFit="1" customWidth="1"/>
    <col min="2594" max="2594" width="7.5703125" style="63" bestFit="1" customWidth="1"/>
    <col min="2595" max="2595" width="8.5703125" style="63" bestFit="1" customWidth="1"/>
    <col min="2596" max="2596" width="7.28515625" style="63" bestFit="1" customWidth="1"/>
    <col min="2597" max="2597" width="7.5703125" style="63" bestFit="1" customWidth="1"/>
    <col min="2598" max="2600" width="9" style="63" bestFit="1" customWidth="1"/>
    <col min="2601" max="2601" width="0" style="63" hidden="1" customWidth="1"/>
    <col min="2602" max="2602" width="11.28515625" style="63" customWidth="1"/>
    <col min="2603" max="2816" width="9.140625" style="63"/>
    <col min="2817" max="2817" width="4.85546875" style="63" customWidth="1"/>
    <col min="2818" max="2818" width="7.7109375" style="63" bestFit="1" customWidth="1"/>
    <col min="2819" max="2819" width="14.28515625" style="63" bestFit="1" customWidth="1"/>
    <col min="2820" max="2820" width="26.7109375" style="63" bestFit="1" customWidth="1"/>
    <col min="2821" max="2825" width="9.42578125" style="63" customWidth="1"/>
    <col min="2826" max="2826" width="11.85546875" style="63" customWidth="1"/>
    <col min="2827" max="2827" width="8.5703125" style="63" bestFit="1" customWidth="1"/>
    <col min="2828" max="2828" width="7.5703125" style="63" bestFit="1" customWidth="1"/>
    <col min="2829" max="2830" width="9" style="63" bestFit="1" customWidth="1"/>
    <col min="2831" max="2831" width="7.5703125" style="63" bestFit="1" customWidth="1"/>
    <col min="2832" max="2833" width="9" style="63" bestFit="1" customWidth="1"/>
    <col min="2834" max="2834" width="7.5703125" style="63" bestFit="1" customWidth="1"/>
    <col min="2835" max="2836" width="9" style="63" bestFit="1" customWidth="1"/>
    <col min="2837" max="2837" width="7.5703125" style="63" bestFit="1" customWidth="1"/>
    <col min="2838" max="2838" width="9" style="63" bestFit="1" customWidth="1"/>
    <col min="2839" max="2839" width="8.5703125" style="63" bestFit="1" customWidth="1"/>
    <col min="2840" max="2841" width="7.5703125" style="63" bestFit="1" customWidth="1"/>
    <col min="2842" max="2842" width="8.5703125" style="63" bestFit="1" customWidth="1"/>
    <col min="2843" max="2843" width="7.28515625" style="63" bestFit="1" customWidth="1"/>
    <col min="2844" max="2844" width="7.5703125" style="63" bestFit="1" customWidth="1"/>
    <col min="2845" max="2845" width="8.5703125" style="63" bestFit="1" customWidth="1"/>
    <col min="2846" max="2846" width="7.28515625" style="63" bestFit="1" customWidth="1"/>
    <col min="2847" max="2847" width="7.5703125" style="63" bestFit="1" customWidth="1"/>
    <col min="2848" max="2848" width="8.5703125" style="63" bestFit="1" customWidth="1"/>
    <col min="2849" max="2849" width="7.28515625" style="63" bestFit="1" customWidth="1"/>
    <col min="2850" max="2850" width="7.5703125" style="63" bestFit="1" customWidth="1"/>
    <col min="2851" max="2851" width="8.5703125" style="63" bestFit="1" customWidth="1"/>
    <col min="2852" max="2852" width="7.28515625" style="63" bestFit="1" customWidth="1"/>
    <col min="2853" max="2853" width="7.5703125" style="63" bestFit="1" customWidth="1"/>
    <col min="2854" max="2856" width="9" style="63" bestFit="1" customWidth="1"/>
    <col min="2857" max="2857" width="0" style="63" hidden="1" customWidth="1"/>
    <col min="2858" max="2858" width="11.28515625" style="63" customWidth="1"/>
    <col min="2859" max="3072" width="9.140625" style="63"/>
    <col min="3073" max="3073" width="4.85546875" style="63" customWidth="1"/>
    <col min="3074" max="3074" width="7.7109375" style="63" bestFit="1" customWidth="1"/>
    <col min="3075" max="3075" width="14.28515625" style="63" bestFit="1" customWidth="1"/>
    <col min="3076" max="3076" width="26.7109375" style="63" bestFit="1" customWidth="1"/>
    <col min="3077" max="3081" width="9.42578125" style="63" customWidth="1"/>
    <col min="3082" max="3082" width="11.85546875" style="63" customWidth="1"/>
    <col min="3083" max="3083" width="8.5703125" style="63" bestFit="1" customWidth="1"/>
    <col min="3084" max="3084" width="7.5703125" style="63" bestFit="1" customWidth="1"/>
    <col min="3085" max="3086" width="9" style="63" bestFit="1" customWidth="1"/>
    <col min="3087" max="3087" width="7.5703125" style="63" bestFit="1" customWidth="1"/>
    <col min="3088" max="3089" width="9" style="63" bestFit="1" customWidth="1"/>
    <col min="3090" max="3090" width="7.5703125" style="63" bestFit="1" customWidth="1"/>
    <col min="3091" max="3092" width="9" style="63" bestFit="1" customWidth="1"/>
    <col min="3093" max="3093" width="7.5703125" style="63" bestFit="1" customWidth="1"/>
    <col min="3094" max="3094" width="9" style="63" bestFit="1" customWidth="1"/>
    <col min="3095" max="3095" width="8.5703125" style="63" bestFit="1" customWidth="1"/>
    <col min="3096" max="3097" width="7.5703125" style="63" bestFit="1" customWidth="1"/>
    <col min="3098" max="3098" width="8.5703125" style="63" bestFit="1" customWidth="1"/>
    <col min="3099" max="3099" width="7.28515625" style="63" bestFit="1" customWidth="1"/>
    <col min="3100" max="3100" width="7.5703125" style="63" bestFit="1" customWidth="1"/>
    <col min="3101" max="3101" width="8.5703125" style="63" bestFit="1" customWidth="1"/>
    <col min="3102" max="3102" width="7.28515625" style="63" bestFit="1" customWidth="1"/>
    <col min="3103" max="3103" width="7.5703125" style="63" bestFit="1" customWidth="1"/>
    <col min="3104" max="3104" width="8.5703125" style="63" bestFit="1" customWidth="1"/>
    <col min="3105" max="3105" width="7.28515625" style="63" bestFit="1" customWidth="1"/>
    <col min="3106" max="3106" width="7.5703125" style="63" bestFit="1" customWidth="1"/>
    <col min="3107" max="3107" width="8.5703125" style="63" bestFit="1" customWidth="1"/>
    <col min="3108" max="3108" width="7.28515625" style="63" bestFit="1" customWidth="1"/>
    <col min="3109" max="3109" width="7.5703125" style="63" bestFit="1" customWidth="1"/>
    <col min="3110" max="3112" width="9" style="63" bestFit="1" customWidth="1"/>
    <col min="3113" max="3113" width="0" style="63" hidden="1" customWidth="1"/>
    <col min="3114" max="3114" width="11.28515625" style="63" customWidth="1"/>
    <col min="3115" max="3328" width="9.140625" style="63"/>
    <col min="3329" max="3329" width="4.85546875" style="63" customWidth="1"/>
    <col min="3330" max="3330" width="7.7109375" style="63" bestFit="1" customWidth="1"/>
    <col min="3331" max="3331" width="14.28515625" style="63" bestFit="1" customWidth="1"/>
    <col min="3332" max="3332" width="26.7109375" style="63" bestFit="1" customWidth="1"/>
    <col min="3333" max="3337" width="9.42578125" style="63" customWidth="1"/>
    <col min="3338" max="3338" width="11.85546875" style="63" customWidth="1"/>
    <col min="3339" max="3339" width="8.5703125" style="63" bestFit="1" customWidth="1"/>
    <col min="3340" max="3340" width="7.5703125" style="63" bestFit="1" customWidth="1"/>
    <col min="3341" max="3342" width="9" style="63" bestFit="1" customWidth="1"/>
    <col min="3343" max="3343" width="7.5703125" style="63" bestFit="1" customWidth="1"/>
    <col min="3344" max="3345" width="9" style="63" bestFit="1" customWidth="1"/>
    <col min="3346" max="3346" width="7.5703125" style="63" bestFit="1" customWidth="1"/>
    <col min="3347" max="3348" width="9" style="63" bestFit="1" customWidth="1"/>
    <col min="3349" max="3349" width="7.5703125" style="63" bestFit="1" customWidth="1"/>
    <col min="3350" max="3350" width="9" style="63" bestFit="1" customWidth="1"/>
    <col min="3351" max="3351" width="8.5703125" style="63" bestFit="1" customWidth="1"/>
    <col min="3352" max="3353" width="7.5703125" style="63" bestFit="1" customWidth="1"/>
    <col min="3354" max="3354" width="8.5703125" style="63" bestFit="1" customWidth="1"/>
    <col min="3355" max="3355" width="7.28515625" style="63" bestFit="1" customWidth="1"/>
    <col min="3356" max="3356" width="7.5703125" style="63" bestFit="1" customWidth="1"/>
    <col min="3357" max="3357" width="8.5703125" style="63" bestFit="1" customWidth="1"/>
    <col min="3358" max="3358" width="7.28515625" style="63" bestFit="1" customWidth="1"/>
    <col min="3359" max="3359" width="7.5703125" style="63" bestFit="1" customWidth="1"/>
    <col min="3360" max="3360" width="8.5703125" style="63" bestFit="1" customWidth="1"/>
    <col min="3361" max="3361" width="7.28515625" style="63" bestFit="1" customWidth="1"/>
    <col min="3362" max="3362" width="7.5703125" style="63" bestFit="1" customWidth="1"/>
    <col min="3363" max="3363" width="8.5703125" style="63" bestFit="1" customWidth="1"/>
    <col min="3364" max="3364" width="7.28515625" style="63" bestFit="1" customWidth="1"/>
    <col min="3365" max="3365" width="7.5703125" style="63" bestFit="1" customWidth="1"/>
    <col min="3366" max="3368" width="9" style="63" bestFit="1" customWidth="1"/>
    <col min="3369" max="3369" width="0" style="63" hidden="1" customWidth="1"/>
    <col min="3370" max="3370" width="11.28515625" style="63" customWidth="1"/>
    <col min="3371" max="3584" width="9.140625" style="63"/>
    <col min="3585" max="3585" width="4.85546875" style="63" customWidth="1"/>
    <col min="3586" max="3586" width="7.7109375" style="63" bestFit="1" customWidth="1"/>
    <col min="3587" max="3587" width="14.28515625" style="63" bestFit="1" customWidth="1"/>
    <col min="3588" max="3588" width="26.7109375" style="63" bestFit="1" customWidth="1"/>
    <col min="3589" max="3593" width="9.42578125" style="63" customWidth="1"/>
    <col min="3594" max="3594" width="11.85546875" style="63" customWidth="1"/>
    <col min="3595" max="3595" width="8.5703125" style="63" bestFit="1" customWidth="1"/>
    <col min="3596" max="3596" width="7.5703125" style="63" bestFit="1" customWidth="1"/>
    <col min="3597" max="3598" width="9" style="63" bestFit="1" customWidth="1"/>
    <col min="3599" max="3599" width="7.5703125" style="63" bestFit="1" customWidth="1"/>
    <col min="3600" max="3601" width="9" style="63" bestFit="1" customWidth="1"/>
    <col min="3602" max="3602" width="7.5703125" style="63" bestFit="1" customWidth="1"/>
    <col min="3603" max="3604" width="9" style="63" bestFit="1" customWidth="1"/>
    <col min="3605" max="3605" width="7.5703125" style="63" bestFit="1" customWidth="1"/>
    <col min="3606" max="3606" width="9" style="63" bestFit="1" customWidth="1"/>
    <col min="3607" max="3607" width="8.5703125" style="63" bestFit="1" customWidth="1"/>
    <col min="3608" max="3609" width="7.5703125" style="63" bestFit="1" customWidth="1"/>
    <col min="3610" max="3610" width="8.5703125" style="63" bestFit="1" customWidth="1"/>
    <col min="3611" max="3611" width="7.28515625" style="63" bestFit="1" customWidth="1"/>
    <col min="3612" max="3612" width="7.5703125" style="63" bestFit="1" customWidth="1"/>
    <col min="3613" max="3613" width="8.5703125" style="63" bestFit="1" customWidth="1"/>
    <col min="3614" max="3614" width="7.28515625" style="63" bestFit="1" customWidth="1"/>
    <col min="3615" max="3615" width="7.5703125" style="63" bestFit="1" customWidth="1"/>
    <col min="3616" max="3616" width="8.5703125" style="63" bestFit="1" customWidth="1"/>
    <col min="3617" max="3617" width="7.28515625" style="63" bestFit="1" customWidth="1"/>
    <col min="3618" max="3618" width="7.5703125" style="63" bestFit="1" customWidth="1"/>
    <col min="3619" max="3619" width="8.5703125" style="63" bestFit="1" customWidth="1"/>
    <col min="3620" max="3620" width="7.28515625" style="63" bestFit="1" customWidth="1"/>
    <col min="3621" max="3621" width="7.5703125" style="63" bestFit="1" customWidth="1"/>
    <col min="3622" max="3624" width="9" style="63" bestFit="1" customWidth="1"/>
    <col min="3625" max="3625" width="0" style="63" hidden="1" customWidth="1"/>
    <col min="3626" max="3626" width="11.28515625" style="63" customWidth="1"/>
    <col min="3627" max="3840" width="9.140625" style="63"/>
    <col min="3841" max="3841" width="4.85546875" style="63" customWidth="1"/>
    <col min="3842" max="3842" width="7.7109375" style="63" bestFit="1" customWidth="1"/>
    <col min="3843" max="3843" width="14.28515625" style="63" bestFit="1" customWidth="1"/>
    <col min="3844" max="3844" width="26.7109375" style="63" bestFit="1" customWidth="1"/>
    <col min="3845" max="3849" width="9.42578125" style="63" customWidth="1"/>
    <col min="3850" max="3850" width="11.85546875" style="63" customWidth="1"/>
    <col min="3851" max="3851" width="8.5703125" style="63" bestFit="1" customWidth="1"/>
    <col min="3852" max="3852" width="7.5703125" style="63" bestFit="1" customWidth="1"/>
    <col min="3853" max="3854" width="9" style="63" bestFit="1" customWidth="1"/>
    <col min="3855" max="3855" width="7.5703125" style="63" bestFit="1" customWidth="1"/>
    <col min="3856" max="3857" width="9" style="63" bestFit="1" customWidth="1"/>
    <col min="3858" max="3858" width="7.5703125" style="63" bestFit="1" customWidth="1"/>
    <col min="3859" max="3860" width="9" style="63" bestFit="1" customWidth="1"/>
    <col min="3861" max="3861" width="7.5703125" style="63" bestFit="1" customWidth="1"/>
    <col min="3862" max="3862" width="9" style="63" bestFit="1" customWidth="1"/>
    <col min="3863" max="3863" width="8.5703125" style="63" bestFit="1" customWidth="1"/>
    <col min="3864" max="3865" width="7.5703125" style="63" bestFit="1" customWidth="1"/>
    <col min="3866" max="3866" width="8.5703125" style="63" bestFit="1" customWidth="1"/>
    <col min="3867" max="3867" width="7.28515625" style="63" bestFit="1" customWidth="1"/>
    <col min="3868" max="3868" width="7.5703125" style="63" bestFit="1" customWidth="1"/>
    <col min="3869" max="3869" width="8.5703125" style="63" bestFit="1" customWidth="1"/>
    <col min="3870" max="3870" width="7.28515625" style="63" bestFit="1" customWidth="1"/>
    <col min="3871" max="3871" width="7.5703125" style="63" bestFit="1" customWidth="1"/>
    <col min="3872" max="3872" width="8.5703125" style="63" bestFit="1" customWidth="1"/>
    <col min="3873" max="3873" width="7.28515625" style="63" bestFit="1" customWidth="1"/>
    <col min="3874" max="3874" width="7.5703125" style="63" bestFit="1" customWidth="1"/>
    <col min="3875" max="3875" width="8.5703125" style="63" bestFit="1" customWidth="1"/>
    <col min="3876" max="3876" width="7.28515625" style="63" bestFit="1" customWidth="1"/>
    <col min="3877" max="3877" width="7.5703125" style="63" bestFit="1" customWidth="1"/>
    <col min="3878" max="3880" width="9" style="63" bestFit="1" customWidth="1"/>
    <col min="3881" max="3881" width="0" style="63" hidden="1" customWidth="1"/>
    <col min="3882" max="3882" width="11.28515625" style="63" customWidth="1"/>
    <col min="3883" max="4096" width="9.140625" style="63"/>
    <col min="4097" max="4097" width="4.85546875" style="63" customWidth="1"/>
    <col min="4098" max="4098" width="7.7109375" style="63" bestFit="1" customWidth="1"/>
    <col min="4099" max="4099" width="14.28515625" style="63" bestFit="1" customWidth="1"/>
    <col min="4100" max="4100" width="26.7109375" style="63" bestFit="1" customWidth="1"/>
    <col min="4101" max="4105" width="9.42578125" style="63" customWidth="1"/>
    <col min="4106" max="4106" width="11.85546875" style="63" customWidth="1"/>
    <col min="4107" max="4107" width="8.5703125" style="63" bestFit="1" customWidth="1"/>
    <col min="4108" max="4108" width="7.5703125" style="63" bestFit="1" customWidth="1"/>
    <col min="4109" max="4110" width="9" style="63" bestFit="1" customWidth="1"/>
    <col min="4111" max="4111" width="7.5703125" style="63" bestFit="1" customWidth="1"/>
    <col min="4112" max="4113" width="9" style="63" bestFit="1" customWidth="1"/>
    <col min="4114" max="4114" width="7.5703125" style="63" bestFit="1" customWidth="1"/>
    <col min="4115" max="4116" width="9" style="63" bestFit="1" customWidth="1"/>
    <col min="4117" max="4117" width="7.5703125" style="63" bestFit="1" customWidth="1"/>
    <col min="4118" max="4118" width="9" style="63" bestFit="1" customWidth="1"/>
    <col min="4119" max="4119" width="8.5703125" style="63" bestFit="1" customWidth="1"/>
    <col min="4120" max="4121" width="7.5703125" style="63" bestFit="1" customWidth="1"/>
    <col min="4122" max="4122" width="8.5703125" style="63" bestFit="1" customWidth="1"/>
    <col min="4123" max="4123" width="7.28515625" style="63" bestFit="1" customWidth="1"/>
    <col min="4124" max="4124" width="7.5703125" style="63" bestFit="1" customWidth="1"/>
    <col min="4125" max="4125" width="8.5703125" style="63" bestFit="1" customWidth="1"/>
    <col min="4126" max="4126" width="7.28515625" style="63" bestFit="1" customWidth="1"/>
    <col min="4127" max="4127" width="7.5703125" style="63" bestFit="1" customWidth="1"/>
    <col min="4128" max="4128" width="8.5703125" style="63" bestFit="1" customWidth="1"/>
    <col min="4129" max="4129" width="7.28515625" style="63" bestFit="1" customWidth="1"/>
    <col min="4130" max="4130" width="7.5703125" style="63" bestFit="1" customWidth="1"/>
    <col min="4131" max="4131" width="8.5703125" style="63" bestFit="1" customWidth="1"/>
    <col min="4132" max="4132" width="7.28515625" style="63" bestFit="1" customWidth="1"/>
    <col min="4133" max="4133" width="7.5703125" style="63" bestFit="1" customWidth="1"/>
    <col min="4134" max="4136" width="9" style="63" bestFit="1" customWidth="1"/>
    <col min="4137" max="4137" width="0" style="63" hidden="1" customWidth="1"/>
    <col min="4138" max="4138" width="11.28515625" style="63" customWidth="1"/>
    <col min="4139" max="4352" width="9.140625" style="63"/>
    <col min="4353" max="4353" width="4.85546875" style="63" customWidth="1"/>
    <col min="4354" max="4354" width="7.7109375" style="63" bestFit="1" customWidth="1"/>
    <col min="4355" max="4355" width="14.28515625" style="63" bestFit="1" customWidth="1"/>
    <col min="4356" max="4356" width="26.7109375" style="63" bestFit="1" customWidth="1"/>
    <col min="4357" max="4361" width="9.42578125" style="63" customWidth="1"/>
    <col min="4362" max="4362" width="11.85546875" style="63" customWidth="1"/>
    <col min="4363" max="4363" width="8.5703125" style="63" bestFit="1" customWidth="1"/>
    <col min="4364" max="4364" width="7.5703125" style="63" bestFit="1" customWidth="1"/>
    <col min="4365" max="4366" width="9" style="63" bestFit="1" customWidth="1"/>
    <col min="4367" max="4367" width="7.5703125" style="63" bestFit="1" customWidth="1"/>
    <col min="4368" max="4369" width="9" style="63" bestFit="1" customWidth="1"/>
    <col min="4370" max="4370" width="7.5703125" style="63" bestFit="1" customWidth="1"/>
    <col min="4371" max="4372" width="9" style="63" bestFit="1" customWidth="1"/>
    <col min="4373" max="4373" width="7.5703125" style="63" bestFit="1" customWidth="1"/>
    <col min="4374" max="4374" width="9" style="63" bestFit="1" customWidth="1"/>
    <col min="4375" max="4375" width="8.5703125" style="63" bestFit="1" customWidth="1"/>
    <col min="4376" max="4377" width="7.5703125" style="63" bestFit="1" customWidth="1"/>
    <col min="4378" max="4378" width="8.5703125" style="63" bestFit="1" customWidth="1"/>
    <col min="4379" max="4379" width="7.28515625" style="63" bestFit="1" customWidth="1"/>
    <col min="4380" max="4380" width="7.5703125" style="63" bestFit="1" customWidth="1"/>
    <col min="4381" max="4381" width="8.5703125" style="63" bestFit="1" customWidth="1"/>
    <col min="4382" max="4382" width="7.28515625" style="63" bestFit="1" customWidth="1"/>
    <col min="4383" max="4383" width="7.5703125" style="63" bestFit="1" customWidth="1"/>
    <col min="4384" max="4384" width="8.5703125" style="63" bestFit="1" customWidth="1"/>
    <col min="4385" max="4385" width="7.28515625" style="63" bestFit="1" customWidth="1"/>
    <col min="4386" max="4386" width="7.5703125" style="63" bestFit="1" customWidth="1"/>
    <col min="4387" max="4387" width="8.5703125" style="63" bestFit="1" customWidth="1"/>
    <col min="4388" max="4388" width="7.28515625" style="63" bestFit="1" customWidth="1"/>
    <col min="4389" max="4389" width="7.5703125" style="63" bestFit="1" customWidth="1"/>
    <col min="4390" max="4392" width="9" style="63" bestFit="1" customWidth="1"/>
    <col min="4393" max="4393" width="0" style="63" hidden="1" customWidth="1"/>
    <col min="4394" max="4394" width="11.28515625" style="63" customWidth="1"/>
    <col min="4395" max="4608" width="9.140625" style="63"/>
    <col min="4609" max="4609" width="4.85546875" style="63" customWidth="1"/>
    <col min="4610" max="4610" width="7.7109375" style="63" bestFit="1" customWidth="1"/>
    <col min="4611" max="4611" width="14.28515625" style="63" bestFit="1" customWidth="1"/>
    <col min="4612" max="4612" width="26.7109375" style="63" bestFit="1" customWidth="1"/>
    <col min="4613" max="4617" width="9.42578125" style="63" customWidth="1"/>
    <col min="4618" max="4618" width="11.85546875" style="63" customWidth="1"/>
    <col min="4619" max="4619" width="8.5703125" style="63" bestFit="1" customWidth="1"/>
    <col min="4620" max="4620" width="7.5703125" style="63" bestFit="1" customWidth="1"/>
    <col min="4621" max="4622" width="9" style="63" bestFit="1" customWidth="1"/>
    <col min="4623" max="4623" width="7.5703125" style="63" bestFit="1" customWidth="1"/>
    <col min="4624" max="4625" width="9" style="63" bestFit="1" customWidth="1"/>
    <col min="4626" max="4626" width="7.5703125" style="63" bestFit="1" customWidth="1"/>
    <col min="4627" max="4628" width="9" style="63" bestFit="1" customWidth="1"/>
    <col min="4629" max="4629" width="7.5703125" style="63" bestFit="1" customWidth="1"/>
    <col min="4630" max="4630" width="9" style="63" bestFit="1" customWidth="1"/>
    <col min="4631" max="4631" width="8.5703125" style="63" bestFit="1" customWidth="1"/>
    <col min="4632" max="4633" width="7.5703125" style="63" bestFit="1" customWidth="1"/>
    <col min="4634" max="4634" width="8.5703125" style="63" bestFit="1" customWidth="1"/>
    <col min="4635" max="4635" width="7.28515625" style="63" bestFit="1" customWidth="1"/>
    <col min="4636" max="4636" width="7.5703125" style="63" bestFit="1" customWidth="1"/>
    <col min="4637" max="4637" width="8.5703125" style="63" bestFit="1" customWidth="1"/>
    <col min="4638" max="4638" width="7.28515625" style="63" bestFit="1" customWidth="1"/>
    <col min="4639" max="4639" width="7.5703125" style="63" bestFit="1" customWidth="1"/>
    <col min="4640" max="4640" width="8.5703125" style="63" bestFit="1" customWidth="1"/>
    <col min="4641" max="4641" width="7.28515625" style="63" bestFit="1" customWidth="1"/>
    <col min="4642" max="4642" width="7.5703125" style="63" bestFit="1" customWidth="1"/>
    <col min="4643" max="4643" width="8.5703125" style="63" bestFit="1" customWidth="1"/>
    <col min="4644" max="4644" width="7.28515625" style="63" bestFit="1" customWidth="1"/>
    <col min="4645" max="4645" width="7.5703125" style="63" bestFit="1" customWidth="1"/>
    <col min="4646" max="4648" width="9" style="63" bestFit="1" customWidth="1"/>
    <col min="4649" max="4649" width="0" style="63" hidden="1" customWidth="1"/>
    <col min="4650" max="4650" width="11.28515625" style="63" customWidth="1"/>
    <col min="4651" max="4864" width="9.140625" style="63"/>
    <col min="4865" max="4865" width="4.85546875" style="63" customWidth="1"/>
    <col min="4866" max="4866" width="7.7109375" style="63" bestFit="1" customWidth="1"/>
    <col min="4867" max="4867" width="14.28515625" style="63" bestFit="1" customWidth="1"/>
    <col min="4868" max="4868" width="26.7109375" style="63" bestFit="1" customWidth="1"/>
    <col min="4869" max="4873" width="9.42578125" style="63" customWidth="1"/>
    <col min="4874" max="4874" width="11.85546875" style="63" customWidth="1"/>
    <col min="4875" max="4875" width="8.5703125" style="63" bestFit="1" customWidth="1"/>
    <col min="4876" max="4876" width="7.5703125" style="63" bestFit="1" customWidth="1"/>
    <col min="4877" max="4878" width="9" style="63" bestFit="1" customWidth="1"/>
    <col min="4879" max="4879" width="7.5703125" style="63" bestFit="1" customWidth="1"/>
    <col min="4880" max="4881" width="9" style="63" bestFit="1" customWidth="1"/>
    <col min="4882" max="4882" width="7.5703125" style="63" bestFit="1" customWidth="1"/>
    <col min="4883" max="4884" width="9" style="63" bestFit="1" customWidth="1"/>
    <col min="4885" max="4885" width="7.5703125" style="63" bestFit="1" customWidth="1"/>
    <col min="4886" max="4886" width="9" style="63" bestFit="1" customWidth="1"/>
    <col min="4887" max="4887" width="8.5703125" style="63" bestFit="1" customWidth="1"/>
    <col min="4888" max="4889" width="7.5703125" style="63" bestFit="1" customWidth="1"/>
    <col min="4890" max="4890" width="8.5703125" style="63" bestFit="1" customWidth="1"/>
    <col min="4891" max="4891" width="7.28515625" style="63" bestFit="1" customWidth="1"/>
    <col min="4892" max="4892" width="7.5703125" style="63" bestFit="1" customWidth="1"/>
    <col min="4893" max="4893" width="8.5703125" style="63" bestFit="1" customWidth="1"/>
    <col min="4894" max="4894" width="7.28515625" style="63" bestFit="1" customWidth="1"/>
    <col min="4895" max="4895" width="7.5703125" style="63" bestFit="1" customWidth="1"/>
    <col min="4896" max="4896" width="8.5703125" style="63" bestFit="1" customWidth="1"/>
    <col min="4897" max="4897" width="7.28515625" style="63" bestFit="1" customWidth="1"/>
    <col min="4898" max="4898" width="7.5703125" style="63" bestFit="1" customWidth="1"/>
    <col min="4899" max="4899" width="8.5703125" style="63" bestFit="1" customWidth="1"/>
    <col min="4900" max="4900" width="7.28515625" style="63" bestFit="1" customWidth="1"/>
    <col min="4901" max="4901" width="7.5703125" style="63" bestFit="1" customWidth="1"/>
    <col min="4902" max="4904" width="9" style="63" bestFit="1" customWidth="1"/>
    <col min="4905" max="4905" width="0" style="63" hidden="1" customWidth="1"/>
    <col min="4906" max="4906" width="11.28515625" style="63" customWidth="1"/>
    <col min="4907" max="5120" width="9.140625" style="63"/>
    <col min="5121" max="5121" width="4.85546875" style="63" customWidth="1"/>
    <col min="5122" max="5122" width="7.7109375" style="63" bestFit="1" customWidth="1"/>
    <col min="5123" max="5123" width="14.28515625" style="63" bestFit="1" customWidth="1"/>
    <col min="5124" max="5124" width="26.7109375" style="63" bestFit="1" customWidth="1"/>
    <col min="5125" max="5129" width="9.42578125" style="63" customWidth="1"/>
    <col min="5130" max="5130" width="11.85546875" style="63" customWidth="1"/>
    <col min="5131" max="5131" width="8.5703125" style="63" bestFit="1" customWidth="1"/>
    <col min="5132" max="5132" width="7.5703125" style="63" bestFit="1" customWidth="1"/>
    <col min="5133" max="5134" width="9" style="63" bestFit="1" customWidth="1"/>
    <col min="5135" max="5135" width="7.5703125" style="63" bestFit="1" customWidth="1"/>
    <col min="5136" max="5137" width="9" style="63" bestFit="1" customWidth="1"/>
    <col min="5138" max="5138" width="7.5703125" style="63" bestFit="1" customWidth="1"/>
    <col min="5139" max="5140" width="9" style="63" bestFit="1" customWidth="1"/>
    <col min="5141" max="5141" width="7.5703125" style="63" bestFit="1" customWidth="1"/>
    <col min="5142" max="5142" width="9" style="63" bestFit="1" customWidth="1"/>
    <col min="5143" max="5143" width="8.5703125" style="63" bestFit="1" customWidth="1"/>
    <col min="5144" max="5145" width="7.5703125" style="63" bestFit="1" customWidth="1"/>
    <col min="5146" max="5146" width="8.5703125" style="63" bestFit="1" customWidth="1"/>
    <col min="5147" max="5147" width="7.28515625" style="63" bestFit="1" customWidth="1"/>
    <col min="5148" max="5148" width="7.5703125" style="63" bestFit="1" customWidth="1"/>
    <col min="5149" max="5149" width="8.5703125" style="63" bestFit="1" customWidth="1"/>
    <col min="5150" max="5150" width="7.28515625" style="63" bestFit="1" customWidth="1"/>
    <col min="5151" max="5151" width="7.5703125" style="63" bestFit="1" customWidth="1"/>
    <col min="5152" max="5152" width="8.5703125" style="63" bestFit="1" customWidth="1"/>
    <col min="5153" max="5153" width="7.28515625" style="63" bestFit="1" customWidth="1"/>
    <col min="5154" max="5154" width="7.5703125" style="63" bestFit="1" customWidth="1"/>
    <col min="5155" max="5155" width="8.5703125" style="63" bestFit="1" customWidth="1"/>
    <col min="5156" max="5156" width="7.28515625" style="63" bestFit="1" customWidth="1"/>
    <col min="5157" max="5157" width="7.5703125" style="63" bestFit="1" customWidth="1"/>
    <col min="5158" max="5160" width="9" style="63" bestFit="1" customWidth="1"/>
    <col min="5161" max="5161" width="0" style="63" hidden="1" customWidth="1"/>
    <col min="5162" max="5162" width="11.28515625" style="63" customWidth="1"/>
    <col min="5163" max="5376" width="9.140625" style="63"/>
    <col min="5377" max="5377" width="4.85546875" style="63" customWidth="1"/>
    <col min="5378" max="5378" width="7.7109375" style="63" bestFit="1" customWidth="1"/>
    <col min="5379" max="5379" width="14.28515625" style="63" bestFit="1" customWidth="1"/>
    <col min="5380" max="5380" width="26.7109375" style="63" bestFit="1" customWidth="1"/>
    <col min="5381" max="5385" width="9.42578125" style="63" customWidth="1"/>
    <col min="5386" max="5386" width="11.85546875" style="63" customWidth="1"/>
    <col min="5387" max="5387" width="8.5703125" style="63" bestFit="1" customWidth="1"/>
    <col min="5388" max="5388" width="7.5703125" style="63" bestFit="1" customWidth="1"/>
    <col min="5389" max="5390" width="9" style="63" bestFit="1" customWidth="1"/>
    <col min="5391" max="5391" width="7.5703125" style="63" bestFit="1" customWidth="1"/>
    <col min="5392" max="5393" width="9" style="63" bestFit="1" customWidth="1"/>
    <col min="5394" max="5394" width="7.5703125" style="63" bestFit="1" customWidth="1"/>
    <col min="5395" max="5396" width="9" style="63" bestFit="1" customWidth="1"/>
    <col min="5397" max="5397" width="7.5703125" style="63" bestFit="1" customWidth="1"/>
    <col min="5398" max="5398" width="9" style="63" bestFit="1" customWidth="1"/>
    <col min="5399" max="5399" width="8.5703125" style="63" bestFit="1" customWidth="1"/>
    <col min="5400" max="5401" width="7.5703125" style="63" bestFit="1" customWidth="1"/>
    <col min="5402" max="5402" width="8.5703125" style="63" bestFit="1" customWidth="1"/>
    <col min="5403" max="5403" width="7.28515625" style="63" bestFit="1" customWidth="1"/>
    <col min="5404" max="5404" width="7.5703125" style="63" bestFit="1" customWidth="1"/>
    <col min="5405" max="5405" width="8.5703125" style="63" bestFit="1" customWidth="1"/>
    <col min="5406" max="5406" width="7.28515625" style="63" bestFit="1" customWidth="1"/>
    <col min="5407" max="5407" width="7.5703125" style="63" bestFit="1" customWidth="1"/>
    <col min="5408" max="5408" width="8.5703125" style="63" bestFit="1" customWidth="1"/>
    <col min="5409" max="5409" width="7.28515625" style="63" bestFit="1" customWidth="1"/>
    <col min="5410" max="5410" width="7.5703125" style="63" bestFit="1" customWidth="1"/>
    <col min="5411" max="5411" width="8.5703125" style="63" bestFit="1" customWidth="1"/>
    <col min="5412" max="5412" width="7.28515625" style="63" bestFit="1" customWidth="1"/>
    <col min="5413" max="5413" width="7.5703125" style="63" bestFit="1" customWidth="1"/>
    <col min="5414" max="5416" width="9" style="63" bestFit="1" customWidth="1"/>
    <col min="5417" max="5417" width="0" style="63" hidden="1" customWidth="1"/>
    <col min="5418" max="5418" width="11.28515625" style="63" customWidth="1"/>
    <col min="5419" max="5632" width="9.140625" style="63"/>
    <col min="5633" max="5633" width="4.85546875" style="63" customWidth="1"/>
    <col min="5634" max="5634" width="7.7109375" style="63" bestFit="1" customWidth="1"/>
    <col min="5635" max="5635" width="14.28515625" style="63" bestFit="1" customWidth="1"/>
    <col min="5636" max="5636" width="26.7109375" style="63" bestFit="1" customWidth="1"/>
    <col min="5637" max="5641" width="9.42578125" style="63" customWidth="1"/>
    <col min="5642" max="5642" width="11.85546875" style="63" customWidth="1"/>
    <col min="5643" max="5643" width="8.5703125" style="63" bestFit="1" customWidth="1"/>
    <col min="5644" max="5644" width="7.5703125" style="63" bestFit="1" customWidth="1"/>
    <col min="5645" max="5646" width="9" style="63" bestFit="1" customWidth="1"/>
    <col min="5647" max="5647" width="7.5703125" style="63" bestFit="1" customWidth="1"/>
    <col min="5648" max="5649" width="9" style="63" bestFit="1" customWidth="1"/>
    <col min="5650" max="5650" width="7.5703125" style="63" bestFit="1" customWidth="1"/>
    <col min="5651" max="5652" width="9" style="63" bestFit="1" customWidth="1"/>
    <col min="5653" max="5653" width="7.5703125" style="63" bestFit="1" customWidth="1"/>
    <col min="5654" max="5654" width="9" style="63" bestFit="1" customWidth="1"/>
    <col min="5655" max="5655" width="8.5703125" style="63" bestFit="1" customWidth="1"/>
    <col min="5656" max="5657" width="7.5703125" style="63" bestFit="1" customWidth="1"/>
    <col min="5658" max="5658" width="8.5703125" style="63" bestFit="1" customWidth="1"/>
    <col min="5659" max="5659" width="7.28515625" style="63" bestFit="1" customWidth="1"/>
    <col min="5660" max="5660" width="7.5703125" style="63" bestFit="1" customWidth="1"/>
    <col min="5661" max="5661" width="8.5703125" style="63" bestFit="1" customWidth="1"/>
    <col min="5662" max="5662" width="7.28515625" style="63" bestFit="1" customWidth="1"/>
    <col min="5663" max="5663" width="7.5703125" style="63" bestFit="1" customWidth="1"/>
    <col min="5664" max="5664" width="8.5703125" style="63" bestFit="1" customWidth="1"/>
    <col min="5665" max="5665" width="7.28515625" style="63" bestFit="1" customWidth="1"/>
    <col min="5666" max="5666" width="7.5703125" style="63" bestFit="1" customWidth="1"/>
    <col min="5667" max="5667" width="8.5703125" style="63" bestFit="1" customWidth="1"/>
    <col min="5668" max="5668" width="7.28515625" style="63" bestFit="1" customWidth="1"/>
    <col min="5669" max="5669" width="7.5703125" style="63" bestFit="1" customWidth="1"/>
    <col min="5670" max="5672" width="9" style="63" bestFit="1" customWidth="1"/>
    <col min="5673" max="5673" width="0" style="63" hidden="1" customWidth="1"/>
    <col min="5674" max="5674" width="11.28515625" style="63" customWidth="1"/>
    <col min="5675" max="5888" width="9.140625" style="63"/>
    <col min="5889" max="5889" width="4.85546875" style="63" customWidth="1"/>
    <col min="5890" max="5890" width="7.7109375" style="63" bestFit="1" customWidth="1"/>
    <col min="5891" max="5891" width="14.28515625" style="63" bestFit="1" customWidth="1"/>
    <col min="5892" max="5892" width="26.7109375" style="63" bestFit="1" customWidth="1"/>
    <col min="5893" max="5897" width="9.42578125" style="63" customWidth="1"/>
    <col min="5898" max="5898" width="11.85546875" style="63" customWidth="1"/>
    <col min="5899" max="5899" width="8.5703125" style="63" bestFit="1" customWidth="1"/>
    <col min="5900" max="5900" width="7.5703125" style="63" bestFit="1" customWidth="1"/>
    <col min="5901" max="5902" width="9" style="63" bestFit="1" customWidth="1"/>
    <col min="5903" max="5903" width="7.5703125" style="63" bestFit="1" customWidth="1"/>
    <col min="5904" max="5905" width="9" style="63" bestFit="1" customWidth="1"/>
    <col min="5906" max="5906" width="7.5703125" style="63" bestFit="1" customWidth="1"/>
    <col min="5907" max="5908" width="9" style="63" bestFit="1" customWidth="1"/>
    <col min="5909" max="5909" width="7.5703125" style="63" bestFit="1" customWidth="1"/>
    <col min="5910" max="5910" width="9" style="63" bestFit="1" customWidth="1"/>
    <col min="5911" max="5911" width="8.5703125" style="63" bestFit="1" customWidth="1"/>
    <col min="5912" max="5913" width="7.5703125" style="63" bestFit="1" customWidth="1"/>
    <col min="5914" max="5914" width="8.5703125" style="63" bestFit="1" customWidth="1"/>
    <col min="5915" max="5915" width="7.28515625" style="63" bestFit="1" customWidth="1"/>
    <col min="5916" max="5916" width="7.5703125" style="63" bestFit="1" customWidth="1"/>
    <col min="5917" max="5917" width="8.5703125" style="63" bestFit="1" customWidth="1"/>
    <col min="5918" max="5918" width="7.28515625" style="63" bestFit="1" customWidth="1"/>
    <col min="5919" max="5919" width="7.5703125" style="63" bestFit="1" customWidth="1"/>
    <col min="5920" max="5920" width="8.5703125" style="63" bestFit="1" customWidth="1"/>
    <col min="5921" max="5921" width="7.28515625" style="63" bestFit="1" customWidth="1"/>
    <col min="5922" max="5922" width="7.5703125" style="63" bestFit="1" customWidth="1"/>
    <col min="5923" max="5923" width="8.5703125" style="63" bestFit="1" customWidth="1"/>
    <col min="5924" max="5924" width="7.28515625" style="63" bestFit="1" customWidth="1"/>
    <col min="5925" max="5925" width="7.5703125" style="63" bestFit="1" customWidth="1"/>
    <col min="5926" max="5928" width="9" style="63" bestFit="1" customWidth="1"/>
    <col min="5929" max="5929" width="0" style="63" hidden="1" customWidth="1"/>
    <col min="5930" max="5930" width="11.28515625" style="63" customWidth="1"/>
    <col min="5931" max="6144" width="9.140625" style="63"/>
    <col min="6145" max="6145" width="4.85546875" style="63" customWidth="1"/>
    <col min="6146" max="6146" width="7.7109375" style="63" bestFit="1" customWidth="1"/>
    <col min="6147" max="6147" width="14.28515625" style="63" bestFit="1" customWidth="1"/>
    <col min="6148" max="6148" width="26.7109375" style="63" bestFit="1" customWidth="1"/>
    <col min="6149" max="6153" width="9.42578125" style="63" customWidth="1"/>
    <col min="6154" max="6154" width="11.85546875" style="63" customWidth="1"/>
    <col min="6155" max="6155" width="8.5703125" style="63" bestFit="1" customWidth="1"/>
    <col min="6156" max="6156" width="7.5703125" style="63" bestFit="1" customWidth="1"/>
    <col min="6157" max="6158" width="9" style="63" bestFit="1" customWidth="1"/>
    <col min="6159" max="6159" width="7.5703125" style="63" bestFit="1" customWidth="1"/>
    <col min="6160" max="6161" width="9" style="63" bestFit="1" customWidth="1"/>
    <col min="6162" max="6162" width="7.5703125" style="63" bestFit="1" customWidth="1"/>
    <col min="6163" max="6164" width="9" style="63" bestFit="1" customWidth="1"/>
    <col min="6165" max="6165" width="7.5703125" style="63" bestFit="1" customWidth="1"/>
    <col min="6166" max="6166" width="9" style="63" bestFit="1" customWidth="1"/>
    <col min="6167" max="6167" width="8.5703125" style="63" bestFit="1" customWidth="1"/>
    <col min="6168" max="6169" width="7.5703125" style="63" bestFit="1" customWidth="1"/>
    <col min="6170" max="6170" width="8.5703125" style="63" bestFit="1" customWidth="1"/>
    <col min="6171" max="6171" width="7.28515625" style="63" bestFit="1" customWidth="1"/>
    <col min="6172" max="6172" width="7.5703125" style="63" bestFit="1" customWidth="1"/>
    <col min="6173" max="6173" width="8.5703125" style="63" bestFit="1" customWidth="1"/>
    <col min="6174" max="6174" width="7.28515625" style="63" bestFit="1" customWidth="1"/>
    <col min="6175" max="6175" width="7.5703125" style="63" bestFit="1" customWidth="1"/>
    <col min="6176" max="6176" width="8.5703125" style="63" bestFit="1" customWidth="1"/>
    <col min="6177" max="6177" width="7.28515625" style="63" bestFit="1" customWidth="1"/>
    <col min="6178" max="6178" width="7.5703125" style="63" bestFit="1" customWidth="1"/>
    <col min="6179" max="6179" width="8.5703125" style="63" bestFit="1" customWidth="1"/>
    <col min="6180" max="6180" width="7.28515625" style="63" bestFit="1" customWidth="1"/>
    <col min="6181" max="6181" width="7.5703125" style="63" bestFit="1" customWidth="1"/>
    <col min="6182" max="6184" width="9" style="63" bestFit="1" customWidth="1"/>
    <col min="6185" max="6185" width="0" style="63" hidden="1" customWidth="1"/>
    <col min="6186" max="6186" width="11.28515625" style="63" customWidth="1"/>
    <col min="6187" max="6400" width="9.140625" style="63"/>
    <col min="6401" max="6401" width="4.85546875" style="63" customWidth="1"/>
    <col min="6402" max="6402" width="7.7109375" style="63" bestFit="1" customWidth="1"/>
    <col min="6403" max="6403" width="14.28515625" style="63" bestFit="1" customWidth="1"/>
    <col min="6404" max="6404" width="26.7109375" style="63" bestFit="1" customWidth="1"/>
    <col min="6405" max="6409" width="9.42578125" style="63" customWidth="1"/>
    <col min="6410" max="6410" width="11.85546875" style="63" customWidth="1"/>
    <col min="6411" max="6411" width="8.5703125" style="63" bestFit="1" customWidth="1"/>
    <col min="6412" max="6412" width="7.5703125" style="63" bestFit="1" customWidth="1"/>
    <col min="6413" max="6414" width="9" style="63" bestFit="1" customWidth="1"/>
    <col min="6415" max="6415" width="7.5703125" style="63" bestFit="1" customWidth="1"/>
    <col min="6416" max="6417" width="9" style="63" bestFit="1" customWidth="1"/>
    <col min="6418" max="6418" width="7.5703125" style="63" bestFit="1" customWidth="1"/>
    <col min="6419" max="6420" width="9" style="63" bestFit="1" customWidth="1"/>
    <col min="6421" max="6421" width="7.5703125" style="63" bestFit="1" customWidth="1"/>
    <col min="6422" max="6422" width="9" style="63" bestFit="1" customWidth="1"/>
    <col min="6423" max="6423" width="8.5703125" style="63" bestFit="1" customWidth="1"/>
    <col min="6424" max="6425" width="7.5703125" style="63" bestFit="1" customWidth="1"/>
    <col min="6426" max="6426" width="8.5703125" style="63" bestFit="1" customWidth="1"/>
    <col min="6427" max="6427" width="7.28515625" style="63" bestFit="1" customWidth="1"/>
    <col min="6428" max="6428" width="7.5703125" style="63" bestFit="1" customWidth="1"/>
    <col min="6429" max="6429" width="8.5703125" style="63" bestFit="1" customWidth="1"/>
    <col min="6430" max="6430" width="7.28515625" style="63" bestFit="1" customWidth="1"/>
    <col min="6431" max="6431" width="7.5703125" style="63" bestFit="1" customWidth="1"/>
    <col min="6432" max="6432" width="8.5703125" style="63" bestFit="1" customWidth="1"/>
    <col min="6433" max="6433" width="7.28515625" style="63" bestFit="1" customWidth="1"/>
    <col min="6434" max="6434" width="7.5703125" style="63" bestFit="1" customWidth="1"/>
    <col min="6435" max="6435" width="8.5703125" style="63" bestFit="1" customWidth="1"/>
    <col min="6436" max="6436" width="7.28515625" style="63" bestFit="1" customWidth="1"/>
    <col min="6437" max="6437" width="7.5703125" style="63" bestFit="1" customWidth="1"/>
    <col min="6438" max="6440" width="9" style="63" bestFit="1" customWidth="1"/>
    <col min="6441" max="6441" width="0" style="63" hidden="1" customWidth="1"/>
    <col min="6442" max="6442" width="11.28515625" style="63" customWidth="1"/>
    <col min="6443" max="6656" width="9.140625" style="63"/>
    <col min="6657" max="6657" width="4.85546875" style="63" customWidth="1"/>
    <col min="6658" max="6658" width="7.7109375" style="63" bestFit="1" customWidth="1"/>
    <col min="6659" max="6659" width="14.28515625" style="63" bestFit="1" customWidth="1"/>
    <col min="6660" max="6660" width="26.7109375" style="63" bestFit="1" customWidth="1"/>
    <col min="6661" max="6665" width="9.42578125" style="63" customWidth="1"/>
    <col min="6666" max="6666" width="11.85546875" style="63" customWidth="1"/>
    <col min="6667" max="6667" width="8.5703125" style="63" bestFit="1" customWidth="1"/>
    <col min="6668" max="6668" width="7.5703125" style="63" bestFit="1" customWidth="1"/>
    <col min="6669" max="6670" width="9" style="63" bestFit="1" customWidth="1"/>
    <col min="6671" max="6671" width="7.5703125" style="63" bestFit="1" customWidth="1"/>
    <col min="6672" max="6673" width="9" style="63" bestFit="1" customWidth="1"/>
    <col min="6674" max="6674" width="7.5703125" style="63" bestFit="1" customWidth="1"/>
    <col min="6675" max="6676" width="9" style="63" bestFit="1" customWidth="1"/>
    <col min="6677" max="6677" width="7.5703125" style="63" bestFit="1" customWidth="1"/>
    <col min="6678" max="6678" width="9" style="63" bestFit="1" customWidth="1"/>
    <col min="6679" max="6679" width="8.5703125" style="63" bestFit="1" customWidth="1"/>
    <col min="6680" max="6681" width="7.5703125" style="63" bestFit="1" customWidth="1"/>
    <col min="6682" max="6682" width="8.5703125" style="63" bestFit="1" customWidth="1"/>
    <col min="6683" max="6683" width="7.28515625" style="63" bestFit="1" customWidth="1"/>
    <col min="6684" max="6684" width="7.5703125" style="63" bestFit="1" customWidth="1"/>
    <col min="6685" max="6685" width="8.5703125" style="63" bestFit="1" customWidth="1"/>
    <col min="6686" max="6686" width="7.28515625" style="63" bestFit="1" customWidth="1"/>
    <col min="6687" max="6687" width="7.5703125" style="63" bestFit="1" customWidth="1"/>
    <col min="6688" max="6688" width="8.5703125" style="63" bestFit="1" customWidth="1"/>
    <col min="6689" max="6689" width="7.28515625" style="63" bestFit="1" customWidth="1"/>
    <col min="6690" max="6690" width="7.5703125" style="63" bestFit="1" customWidth="1"/>
    <col min="6691" max="6691" width="8.5703125" style="63" bestFit="1" customWidth="1"/>
    <col min="6692" max="6692" width="7.28515625" style="63" bestFit="1" customWidth="1"/>
    <col min="6693" max="6693" width="7.5703125" style="63" bestFit="1" customWidth="1"/>
    <col min="6694" max="6696" width="9" style="63" bestFit="1" customWidth="1"/>
    <col min="6697" max="6697" width="0" style="63" hidden="1" customWidth="1"/>
    <col min="6698" max="6698" width="11.28515625" style="63" customWidth="1"/>
    <col min="6699" max="6912" width="9.140625" style="63"/>
    <col min="6913" max="6913" width="4.85546875" style="63" customWidth="1"/>
    <col min="6914" max="6914" width="7.7109375" style="63" bestFit="1" customWidth="1"/>
    <col min="6915" max="6915" width="14.28515625" style="63" bestFit="1" customWidth="1"/>
    <col min="6916" max="6916" width="26.7109375" style="63" bestFit="1" customWidth="1"/>
    <col min="6917" max="6921" width="9.42578125" style="63" customWidth="1"/>
    <col min="6922" max="6922" width="11.85546875" style="63" customWidth="1"/>
    <col min="6923" max="6923" width="8.5703125" style="63" bestFit="1" customWidth="1"/>
    <col min="6924" max="6924" width="7.5703125" style="63" bestFit="1" customWidth="1"/>
    <col min="6925" max="6926" width="9" style="63" bestFit="1" customWidth="1"/>
    <col min="6927" max="6927" width="7.5703125" style="63" bestFit="1" customWidth="1"/>
    <col min="6928" max="6929" width="9" style="63" bestFit="1" customWidth="1"/>
    <col min="6930" max="6930" width="7.5703125" style="63" bestFit="1" customWidth="1"/>
    <col min="6931" max="6932" width="9" style="63" bestFit="1" customWidth="1"/>
    <col min="6933" max="6933" width="7.5703125" style="63" bestFit="1" customWidth="1"/>
    <col min="6934" max="6934" width="9" style="63" bestFit="1" customWidth="1"/>
    <col min="6935" max="6935" width="8.5703125" style="63" bestFit="1" customWidth="1"/>
    <col min="6936" max="6937" width="7.5703125" style="63" bestFit="1" customWidth="1"/>
    <col min="6938" max="6938" width="8.5703125" style="63" bestFit="1" customWidth="1"/>
    <col min="6939" max="6939" width="7.28515625" style="63" bestFit="1" customWidth="1"/>
    <col min="6940" max="6940" width="7.5703125" style="63" bestFit="1" customWidth="1"/>
    <col min="6941" max="6941" width="8.5703125" style="63" bestFit="1" customWidth="1"/>
    <col min="6942" max="6942" width="7.28515625" style="63" bestFit="1" customWidth="1"/>
    <col min="6943" max="6943" width="7.5703125" style="63" bestFit="1" customWidth="1"/>
    <col min="6944" max="6944" width="8.5703125" style="63" bestFit="1" customWidth="1"/>
    <col min="6945" max="6945" width="7.28515625" style="63" bestFit="1" customWidth="1"/>
    <col min="6946" max="6946" width="7.5703125" style="63" bestFit="1" customWidth="1"/>
    <col min="6947" max="6947" width="8.5703125" style="63" bestFit="1" customWidth="1"/>
    <col min="6948" max="6948" width="7.28515625" style="63" bestFit="1" customWidth="1"/>
    <col min="6949" max="6949" width="7.5703125" style="63" bestFit="1" customWidth="1"/>
    <col min="6950" max="6952" width="9" style="63" bestFit="1" customWidth="1"/>
    <col min="6953" max="6953" width="0" style="63" hidden="1" customWidth="1"/>
    <col min="6954" max="6954" width="11.28515625" style="63" customWidth="1"/>
    <col min="6955" max="7168" width="9.140625" style="63"/>
    <col min="7169" max="7169" width="4.85546875" style="63" customWidth="1"/>
    <col min="7170" max="7170" width="7.7109375" style="63" bestFit="1" customWidth="1"/>
    <col min="7171" max="7171" width="14.28515625" style="63" bestFit="1" customWidth="1"/>
    <col min="7172" max="7172" width="26.7109375" style="63" bestFit="1" customWidth="1"/>
    <col min="7173" max="7177" width="9.42578125" style="63" customWidth="1"/>
    <col min="7178" max="7178" width="11.85546875" style="63" customWidth="1"/>
    <col min="7179" max="7179" width="8.5703125" style="63" bestFit="1" customWidth="1"/>
    <col min="7180" max="7180" width="7.5703125" style="63" bestFit="1" customWidth="1"/>
    <col min="7181" max="7182" width="9" style="63" bestFit="1" customWidth="1"/>
    <col min="7183" max="7183" width="7.5703125" style="63" bestFit="1" customWidth="1"/>
    <col min="7184" max="7185" width="9" style="63" bestFit="1" customWidth="1"/>
    <col min="7186" max="7186" width="7.5703125" style="63" bestFit="1" customWidth="1"/>
    <col min="7187" max="7188" width="9" style="63" bestFit="1" customWidth="1"/>
    <col min="7189" max="7189" width="7.5703125" style="63" bestFit="1" customWidth="1"/>
    <col min="7190" max="7190" width="9" style="63" bestFit="1" customWidth="1"/>
    <col min="7191" max="7191" width="8.5703125" style="63" bestFit="1" customWidth="1"/>
    <col min="7192" max="7193" width="7.5703125" style="63" bestFit="1" customWidth="1"/>
    <col min="7194" max="7194" width="8.5703125" style="63" bestFit="1" customWidth="1"/>
    <col min="7195" max="7195" width="7.28515625" style="63" bestFit="1" customWidth="1"/>
    <col min="7196" max="7196" width="7.5703125" style="63" bestFit="1" customWidth="1"/>
    <col min="7197" max="7197" width="8.5703125" style="63" bestFit="1" customWidth="1"/>
    <col min="7198" max="7198" width="7.28515625" style="63" bestFit="1" customWidth="1"/>
    <col min="7199" max="7199" width="7.5703125" style="63" bestFit="1" customWidth="1"/>
    <col min="7200" max="7200" width="8.5703125" style="63" bestFit="1" customWidth="1"/>
    <col min="7201" max="7201" width="7.28515625" style="63" bestFit="1" customWidth="1"/>
    <col min="7202" max="7202" width="7.5703125" style="63" bestFit="1" customWidth="1"/>
    <col min="7203" max="7203" width="8.5703125" style="63" bestFit="1" customWidth="1"/>
    <col min="7204" max="7204" width="7.28515625" style="63" bestFit="1" customWidth="1"/>
    <col min="7205" max="7205" width="7.5703125" style="63" bestFit="1" customWidth="1"/>
    <col min="7206" max="7208" width="9" style="63" bestFit="1" customWidth="1"/>
    <col min="7209" max="7209" width="0" style="63" hidden="1" customWidth="1"/>
    <col min="7210" max="7210" width="11.28515625" style="63" customWidth="1"/>
    <col min="7211" max="7424" width="9.140625" style="63"/>
    <col min="7425" max="7425" width="4.85546875" style="63" customWidth="1"/>
    <col min="7426" max="7426" width="7.7109375" style="63" bestFit="1" customWidth="1"/>
    <col min="7427" max="7427" width="14.28515625" style="63" bestFit="1" customWidth="1"/>
    <col min="7428" max="7428" width="26.7109375" style="63" bestFit="1" customWidth="1"/>
    <col min="7429" max="7433" width="9.42578125" style="63" customWidth="1"/>
    <col min="7434" max="7434" width="11.85546875" style="63" customWidth="1"/>
    <col min="7435" max="7435" width="8.5703125" style="63" bestFit="1" customWidth="1"/>
    <col min="7436" max="7436" width="7.5703125" style="63" bestFit="1" customWidth="1"/>
    <col min="7437" max="7438" width="9" style="63" bestFit="1" customWidth="1"/>
    <col min="7439" max="7439" width="7.5703125" style="63" bestFit="1" customWidth="1"/>
    <col min="7440" max="7441" width="9" style="63" bestFit="1" customWidth="1"/>
    <col min="7442" max="7442" width="7.5703125" style="63" bestFit="1" customWidth="1"/>
    <col min="7443" max="7444" width="9" style="63" bestFit="1" customWidth="1"/>
    <col min="7445" max="7445" width="7.5703125" style="63" bestFit="1" customWidth="1"/>
    <col min="7446" max="7446" width="9" style="63" bestFit="1" customWidth="1"/>
    <col min="7447" max="7447" width="8.5703125" style="63" bestFit="1" customWidth="1"/>
    <col min="7448" max="7449" width="7.5703125" style="63" bestFit="1" customWidth="1"/>
    <col min="7450" max="7450" width="8.5703125" style="63" bestFit="1" customWidth="1"/>
    <col min="7451" max="7451" width="7.28515625" style="63" bestFit="1" customWidth="1"/>
    <col min="7452" max="7452" width="7.5703125" style="63" bestFit="1" customWidth="1"/>
    <col min="7453" max="7453" width="8.5703125" style="63" bestFit="1" customWidth="1"/>
    <col min="7454" max="7454" width="7.28515625" style="63" bestFit="1" customWidth="1"/>
    <col min="7455" max="7455" width="7.5703125" style="63" bestFit="1" customWidth="1"/>
    <col min="7456" max="7456" width="8.5703125" style="63" bestFit="1" customWidth="1"/>
    <col min="7457" max="7457" width="7.28515625" style="63" bestFit="1" customWidth="1"/>
    <col min="7458" max="7458" width="7.5703125" style="63" bestFit="1" customWidth="1"/>
    <col min="7459" max="7459" width="8.5703125" style="63" bestFit="1" customWidth="1"/>
    <col min="7460" max="7460" width="7.28515625" style="63" bestFit="1" customWidth="1"/>
    <col min="7461" max="7461" width="7.5703125" style="63" bestFit="1" customWidth="1"/>
    <col min="7462" max="7464" width="9" style="63" bestFit="1" customWidth="1"/>
    <col min="7465" max="7465" width="0" style="63" hidden="1" customWidth="1"/>
    <col min="7466" max="7466" width="11.28515625" style="63" customWidth="1"/>
    <col min="7467" max="7680" width="9.140625" style="63"/>
    <col min="7681" max="7681" width="4.85546875" style="63" customWidth="1"/>
    <col min="7682" max="7682" width="7.7109375" style="63" bestFit="1" customWidth="1"/>
    <col min="7683" max="7683" width="14.28515625" style="63" bestFit="1" customWidth="1"/>
    <col min="7684" max="7684" width="26.7109375" style="63" bestFit="1" customWidth="1"/>
    <col min="7685" max="7689" width="9.42578125" style="63" customWidth="1"/>
    <col min="7690" max="7690" width="11.85546875" style="63" customWidth="1"/>
    <col min="7691" max="7691" width="8.5703125" style="63" bestFit="1" customWidth="1"/>
    <col min="7692" max="7692" width="7.5703125" style="63" bestFit="1" customWidth="1"/>
    <col min="7693" max="7694" width="9" style="63" bestFit="1" customWidth="1"/>
    <col min="7695" max="7695" width="7.5703125" style="63" bestFit="1" customWidth="1"/>
    <col min="7696" max="7697" width="9" style="63" bestFit="1" customWidth="1"/>
    <col min="7698" max="7698" width="7.5703125" style="63" bestFit="1" customWidth="1"/>
    <col min="7699" max="7700" width="9" style="63" bestFit="1" customWidth="1"/>
    <col min="7701" max="7701" width="7.5703125" style="63" bestFit="1" customWidth="1"/>
    <col min="7702" max="7702" width="9" style="63" bestFit="1" customWidth="1"/>
    <col min="7703" max="7703" width="8.5703125" style="63" bestFit="1" customWidth="1"/>
    <col min="7704" max="7705" width="7.5703125" style="63" bestFit="1" customWidth="1"/>
    <col min="7706" max="7706" width="8.5703125" style="63" bestFit="1" customWidth="1"/>
    <col min="7707" max="7707" width="7.28515625" style="63" bestFit="1" customWidth="1"/>
    <col min="7708" max="7708" width="7.5703125" style="63" bestFit="1" customWidth="1"/>
    <col min="7709" max="7709" width="8.5703125" style="63" bestFit="1" customWidth="1"/>
    <col min="7710" max="7710" width="7.28515625" style="63" bestFit="1" customWidth="1"/>
    <col min="7711" max="7711" width="7.5703125" style="63" bestFit="1" customWidth="1"/>
    <col min="7712" max="7712" width="8.5703125" style="63" bestFit="1" customWidth="1"/>
    <col min="7713" max="7713" width="7.28515625" style="63" bestFit="1" customWidth="1"/>
    <col min="7714" max="7714" width="7.5703125" style="63" bestFit="1" customWidth="1"/>
    <col min="7715" max="7715" width="8.5703125" style="63" bestFit="1" customWidth="1"/>
    <col min="7716" max="7716" width="7.28515625" style="63" bestFit="1" customWidth="1"/>
    <col min="7717" max="7717" width="7.5703125" style="63" bestFit="1" customWidth="1"/>
    <col min="7718" max="7720" width="9" style="63" bestFit="1" customWidth="1"/>
    <col min="7721" max="7721" width="0" style="63" hidden="1" customWidth="1"/>
    <col min="7722" max="7722" width="11.28515625" style="63" customWidth="1"/>
    <col min="7723" max="7936" width="9.140625" style="63"/>
    <col min="7937" max="7937" width="4.85546875" style="63" customWidth="1"/>
    <col min="7938" max="7938" width="7.7109375" style="63" bestFit="1" customWidth="1"/>
    <col min="7939" max="7939" width="14.28515625" style="63" bestFit="1" customWidth="1"/>
    <col min="7940" max="7940" width="26.7109375" style="63" bestFit="1" customWidth="1"/>
    <col min="7941" max="7945" width="9.42578125" style="63" customWidth="1"/>
    <col min="7946" max="7946" width="11.85546875" style="63" customWidth="1"/>
    <col min="7947" max="7947" width="8.5703125" style="63" bestFit="1" customWidth="1"/>
    <col min="7948" max="7948" width="7.5703125" style="63" bestFit="1" customWidth="1"/>
    <col min="7949" max="7950" width="9" style="63" bestFit="1" customWidth="1"/>
    <col min="7951" max="7951" width="7.5703125" style="63" bestFit="1" customWidth="1"/>
    <col min="7952" max="7953" width="9" style="63" bestFit="1" customWidth="1"/>
    <col min="7954" max="7954" width="7.5703125" style="63" bestFit="1" customWidth="1"/>
    <col min="7955" max="7956" width="9" style="63" bestFit="1" customWidth="1"/>
    <col min="7957" max="7957" width="7.5703125" style="63" bestFit="1" customWidth="1"/>
    <col min="7958" max="7958" width="9" style="63" bestFit="1" customWidth="1"/>
    <col min="7959" max="7959" width="8.5703125" style="63" bestFit="1" customWidth="1"/>
    <col min="7960" max="7961" width="7.5703125" style="63" bestFit="1" customWidth="1"/>
    <col min="7962" max="7962" width="8.5703125" style="63" bestFit="1" customWidth="1"/>
    <col min="7963" max="7963" width="7.28515625" style="63" bestFit="1" customWidth="1"/>
    <col min="7964" max="7964" width="7.5703125" style="63" bestFit="1" customWidth="1"/>
    <col min="7965" max="7965" width="8.5703125" style="63" bestFit="1" customWidth="1"/>
    <col min="7966" max="7966" width="7.28515625" style="63" bestFit="1" customWidth="1"/>
    <col min="7967" max="7967" width="7.5703125" style="63" bestFit="1" customWidth="1"/>
    <col min="7968" max="7968" width="8.5703125" style="63" bestFit="1" customWidth="1"/>
    <col min="7969" max="7969" width="7.28515625" style="63" bestFit="1" customWidth="1"/>
    <col min="7970" max="7970" width="7.5703125" style="63" bestFit="1" customWidth="1"/>
    <col min="7971" max="7971" width="8.5703125" style="63" bestFit="1" customWidth="1"/>
    <col min="7972" max="7972" width="7.28515625" style="63" bestFit="1" customWidth="1"/>
    <col min="7973" max="7973" width="7.5703125" style="63" bestFit="1" customWidth="1"/>
    <col min="7974" max="7976" width="9" style="63" bestFit="1" customWidth="1"/>
    <col min="7977" max="7977" width="0" style="63" hidden="1" customWidth="1"/>
    <col min="7978" max="7978" width="11.28515625" style="63" customWidth="1"/>
    <col min="7979" max="8192" width="9.140625" style="63"/>
    <col min="8193" max="8193" width="4.85546875" style="63" customWidth="1"/>
    <col min="8194" max="8194" width="7.7109375" style="63" bestFit="1" customWidth="1"/>
    <col min="8195" max="8195" width="14.28515625" style="63" bestFit="1" customWidth="1"/>
    <col min="8196" max="8196" width="26.7109375" style="63" bestFit="1" customWidth="1"/>
    <col min="8197" max="8201" width="9.42578125" style="63" customWidth="1"/>
    <col min="8202" max="8202" width="11.85546875" style="63" customWidth="1"/>
    <col min="8203" max="8203" width="8.5703125" style="63" bestFit="1" customWidth="1"/>
    <col min="8204" max="8204" width="7.5703125" style="63" bestFit="1" customWidth="1"/>
    <col min="8205" max="8206" width="9" style="63" bestFit="1" customWidth="1"/>
    <col min="8207" max="8207" width="7.5703125" style="63" bestFit="1" customWidth="1"/>
    <col min="8208" max="8209" width="9" style="63" bestFit="1" customWidth="1"/>
    <col min="8210" max="8210" width="7.5703125" style="63" bestFit="1" customWidth="1"/>
    <col min="8211" max="8212" width="9" style="63" bestFit="1" customWidth="1"/>
    <col min="8213" max="8213" width="7.5703125" style="63" bestFit="1" customWidth="1"/>
    <col min="8214" max="8214" width="9" style="63" bestFit="1" customWidth="1"/>
    <col min="8215" max="8215" width="8.5703125" style="63" bestFit="1" customWidth="1"/>
    <col min="8216" max="8217" width="7.5703125" style="63" bestFit="1" customWidth="1"/>
    <col min="8218" max="8218" width="8.5703125" style="63" bestFit="1" customWidth="1"/>
    <col min="8219" max="8219" width="7.28515625" style="63" bestFit="1" customWidth="1"/>
    <col min="8220" max="8220" width="7.5703125" style="63" bestFit="1" customWidth="1"/>
    <col min="8221" max="8221" width="8.5703125" style="63" bestFit="1" customWidth="1"/>
    <col min="8222" max="8222" width="7.28515625" style="63" bestFit="1" customWidth="1"/>
    <col min="8223" max="8223" width="7.5703125" style="63" bestFit="1" customWidth="1"/>
    <col min="8224" max="8224" width="8.5703125" style="63" bestFit="1" customWidth="1"/>
    <col min="8225" max="8225" width="7.28515625" style="63" bestFit="1" customWidth="1"/>
    <col min="8226" max="8226" width="7.5703125" style="63" bestFit="1" customWidth="1"/>
    <col min="8227" max="8227" width="8.5703125" style="63" bestFit="1" customWidth="1"/>
    <col min="8228" max="8228" width="7.28515625" style="63" bestFit="1" customWidth="1"/>
    <col min="8229" max="8229" width="7.5703125" style="63" bestFit="1" customWidth="1"/>
    <col min="8230" max="8232" width="9" style="63" bestFit="1" customWidth="1"/>
    <col min="8233" max="8233" width="0" style="63" hidden="1" customWidth="1"/>
    <col min="8234" max="8234" width="11.28515625" style="63" customWidth="1"/>
    <col min="8235" max="8448" width="9.140625" style="63"/>
    <col min="8449" max="8449" width="4.85546875" style="63" customWidth="1"/>
    <col min="8450" max="8450" width="7.7109375" style="63" bestFit="1" customWidth="1"/>
    <col min="8451" max="8451" width="14.28515625" style="63" bestFit="1" customWidth="1"/>
    <col min="8452" max="8452" width="26.7109375" style="63" bestFit="1" customWidth="1"/>
    <col min="8453" max="8457" width="9.42578125" style="63" customWidth="1"/>
    <col min="8458" max="8458" width="11.85546875" style="63" customWidth="1"/>
    <col min="8459" max="8459" width="8.5703125" style="63" bestFit="1" customWidth="1"/>
    <col min="8460" max="8460" width="7.5703125" style="63" bestFit="1" customWidth="1"/>
    <col min="8461" max="8462" width="9" style="63" bestFit="1" customWidth="1"/>
    <col min="8463" max="8463" width="7.5703125" style="63" bestFit="1" customWidth="1"/>
    <col min="8464" max="8465" width="9" style="63" bestFit="1" customWidth="1"/>
    <col min="8466" max="8466" width="7.5703125" style="63" bestFit="1" customWidth="1"/>
    <col min="8467" max="8468" width="9" style="63" bestFit="1" customWidth="1"/>
    <col min="8469" max="8469" width="7.5703125" style="63" bestFit="1" customWidth="1"/>
    <col min="8470" max="8470" width="9" style="63" bestFit="1" customWidth="1"/>
    <col min="8471" max="8471" width="8.5703125" style="63" bestFit="1" customWidth="1"/>
    <col min="8472" max="8473" width="7.5703125" style="63" bestFit="1" customWidth="1"/>
    <col min="8474" max="8474" width="8.5703125" style="63" bestFit="1" customWidth="1"/>
    <col min="8475" max="8475" width="7.28515625" style="63" bestFit="1" customWidth="1"/>
    <col min="8476" max="8476" width="7.5703125" style="63" bestFit="1" customWidth="1"/>
    <col min="8477" max="8477" width="8.5703125" style="63" bestFit="1" customWidth="1"/>
    <col min="8478" max="8478" width="7.28515625" style="63" bestFit="1" customWidth="1"/>
    <col min="8479" max="8479" width="7.5703125" style="63" bestFit="1" customWidth="1"/>
    <col min="8480" max="8480" width="8.5703125" style="63" bestFit="1" customWidth="1"/>
    <col min="8481" max="8481" width="7.28515625" style="63" bestFit="1" customWidth="1"/>
    <col min="8482" max="8482" width="7.5703125" style="63" bestFit="1" customWidth="1"/>
    <col min="8483" max="8483" width="8.5703125" style="63" bestFit="1" customWidth="1"/>
    <col min="8484" max="8484" width="7.28515625" style="63" bestFit="1" customWidth="1"/>
    <col min="8485" max="8485" width="7.5703125" style="63" bestFit="1" customWidth="1"/>
    <col min="8486" max="8488" width="9" style="63" bestFit="1" customWidth="1"/>
    <col min="8489" max="8489" width="0" style="63" hidden="1" customWidth="1"/>
    <col min="8490" max="8490" width="11.28515625" style="63" customWidth="1"/>
    <col min="8491" max="8704" width="9.140625" style="63"/>
    <col min="8705" max="8705" width="4.85546875" style="63" customWidth="1"/>
    <col min="8706" max="8706" width="7.7109375" style="63" bestFit="1" customWidth="1"/>
    <col min="8707" max="8707" width="14.28515625" style="63" bestFit="1" customWidth="1"/>
    <col min="8708" max="8708" width="26.7109375" style="63" bestFit="1" customWidth="1"/>
    <col min="8709" max="8713" width="9.42578125" style="63" customWidth="1"/>
    <col min="8714" max="8714" width="11.85546875" style="63" customWidth="1"/>
    <col min="8715" max="8715" width="8.5703125" style="63" bestFit="1" customWidth="1"/>
    <col min="8716" max="8716" width="7.5703125" style="63" bestFit="1" customWidth="1"/>
    <col min="8717" max="8718" width="9" style="63" bestFit="1" customWidth="1"/>
    <col min="8719" max="8719" width="7.5703125" style="63" bestFit="1" customWidth="1"/>
    <col min="8720" max="8721" width="9" style="63" bestFit="1" customWidth="1"/>
    <col min="8722" max="8722" width="7.5703125" style="63" bestFit="1" customWidth="1"/>
    <col min="8723" max="8724" width="9" style="63" bestFit="1" customWidth="1"/>
    <col min="8725" max="8725" width="7.5703125" style="63" bestFit="1" customWidth="1"/>
    <col min="8726" max="8726" width="9" style="63" bestFit="1" customWidth="1"/>
    <col min="8727" max="8727" width="8.5703125" style="63" bestFit="1" customWidth="1"/>
    <col min="8728" max="8729" width="7.5703125" style="63" bestFit="1" customWidth="1"/>
    <col min="8730" max="8730" width="8.5703125" style="63" bestFit="1" customWidth="1"/>
    <col min="8731" max="8731" width="7.28515625" style="63" bestFit="1" customWidth="1"/>
    <col min="8732" max="8732" width="7.5703125" style="63" bestFit="1" customWidth="1"/>
    <col min="8733" max="8733" width="8.5703125" style="63" bestFit="1" customWidth="1"/>
    <col min="8734" max="8734" width="7.28515625" style="63" bestFit="1" customWidth="1"/>
    <col min="8735" max="8735" width="7.5703125" style="63" bestFit="1" customWidth="1"/>
    <col min="8736" max="8736" width="8.5703125" style="63" bestFit="1" customWidth="1"/>
    <col min="8737" max="8737" width="7.28515625" style="63" bestFit="1" customWidth="1"/>
    <col min="8738" max="8738" width="7.5703125" style="63" bestFit="1" customWidth="1"/>
    <col min="8739" max="8739" width="8.5703125" style="63" bestFit="1" customWidth="1"/>
    <col min="8740" max="8740" width="7.28515625" style="63" bestFit="1" customWidth="1"/>
    <col min="8741" max="8741" width="7.5703125" style="63" bestFit="1" customWidth="1"/>
    <col min="8742" max="8744" width="9" style="63" bestFit="1" customWidth="1"/>
    <col min="8745" max="8745" width="0" style="63" hidden="1" customWidth="1"/>
    <col min="8746" max="8746" width="11.28515625" style="63" customWidth="1"/>
    <col min="8747" max="8960" width="9.140625" style="63"/>
    <col min="8961" max="8961" width="4.85546875" style="63" customWidth="1"/>
    <col min="8962" max="8962" width="7.7109375" style="63" bestFit="1" customWidth="1"/>
    <col min="8963" max="8963" width="14.28515625" style="63" bestFit="1" customWidth="1"/>
    <col min="8964" max="8964" width="26.7109375" style="63" bestFit="1" customWidth="1"/>
    <col min="8965" max="8969" width="9.42578125" style="63" customWidth="1"/>
    <col min="8970" max="8970" width="11.85546875" style="63" customWidth="1"/>
    <col min="8971" max="8971" width="8.5703125" style="63" bestFit="1" customWidth="1"/>
    <col min="8972" max="8972" width="7.5703125" style="63" bestFit="1" customWidth="1"/>
    <col min="8973" max="8974" width="9" style="63" bestFit="1" customWidth="1"/>
    <col min="8975" max="8975" width="7.5703125" style="63" bestFit="1" customWidth="1"/>
    <col min="8976" max="8977" width="9" style="63" bestFit="1" customWidth="1"/>
    <col min="8978" max="8978" width="7.5703125" style="63" bestFit="1" customWidth="1"/>
    <col min="8979" max="8980" width="9" style="63" bestFit="1" customWidth="1"/>
    <col min="8981" max="8981" width="7.5703125" style="63" bestFit="1" customWidth="1"/>
    <col min="8982" max="8982" width="9" style="63" bestFit="1" customWidth="1"/>
    <col min="8983" max="8983" width="8.5703125" style="63" bestFit="1" customWidth="1"/>
    <col min="8984" max="8985" width="7.5703125" style="63" bestFit="1" customWidth="1"/>
    <col min="8986" max="8986" width="8.5703125" style="63" bestFit="1" customWidth="1"/>
    <col min="8987" max="8987" width="7.28515625" style="63" bestFit="1" customWidth="1"/>
    <col min="8988" max="8988" width="7.5703125" style="63" bestFit="1" customWidth="1"/>
    <col min="8989" max="8989" width="8.5703125" style="63" bestFit="1" customWidth="1"/>
    <col min="8990" max="8990" width="7.28515625" style="63" bestFit="1" customWidth="1"/>
    <col min="8991" max="8991" width="7.5703125" style="63" bestFit="1" customWidth="1"/>
    <col min="8992" max="8992" width="8.5703125" style="63" bestFit="1" customWidth="1"/>
    <col min="8993" max="8993" width="7.28515625" style="63" bestFit="1" customWidth="1"/>
    <col min="8994" max="8994" width="7.5703125" style="63" bestFit="1" customWidth="1"/>
    <col min="8995" max="8995" width="8.5703125" style="63" bestFit="1" customWidth="1"/>
    <col min="8996" max="8996" width="7.28515625" style="63" bestFit="1" customWidth="1"/>
    <col min="8997" max="8997" width="7.5703125" style="63" bestFit="1" customWidth="1"/>
    <col min="8998" max="9000" width="9" style="63" bestFit="1" customWidth="1"/>
    <col min="9001" max="9001" width="0" style="63" hidden="1" customWidth="1"/>
    <col min="9002" max="9002" width="11.28515625" style="63" customWidth="1"/>
    <col min="9003" max="9216" width="9.140625" style="63"/>
    <col min="9217" max="9217" width="4.85546875" style="63" customWidth="1"/>
    <col min="9218" max="9218" width="7.7109375" style="63" bestFit="1" customWidth="1"/>
    <col min="9219" max="9219" width="14.28515625" style="63" bestFit="1" customWidth="1"/>
    <col min="9220" max="9220" width="26.7109375" style="63" bestFit="1" customWidth="1"/>
    <col min="9221" max="9225" width="9.42578125" style="63" customWidth="1"/>
    <col min="9226" max="9226" width="11.85546875" style="63" customWidth="1"/>
    <col min="9227" max="9227" width="8.5703125" style="63" bestFit="1" customWidth="1"/>
    <col min="9228" max="9228" width="7.5703125" style="63" bestFit="1" customWidth="1"/>
    <col min="9229" max="9230" width="9" style="63" bestFit="1" customWidth="1"/>
    <col min="9231" max="9231" width="7.5703125" style="63" bestFit="1" customWidth="1"/>
    <col min="9232" max="9233" width="9" style="63" bestFit="1" customWidth="1"/>
    <col min="9234" max="9234" width="7.5703125" style="63" bestFit="1" customWidth="1"/>
    <col min="9235" max="9236" width="9" style="63" bestFit="1" customWidth="1"/>
    <col min="9237" max="9237" width="7.5703125" style="63" bestFit="1" customWidth="1"/>
    <col min="9238" max="9238" width="9" style="63" bestFit="1" customWidth="1"/>
    <col min="9239" max="9239" width="8.5703125" style="63" bestFit="1" customWidth="1"/>
    <col min="9240" max="9241" width="7.5703125" style="63" bestFit="1" customWidth="1"/>
    <col min="9242" max="9242" width="8.5703125" style="63" bestFit="1" customWidth="1"/>
    <col min="9243" max="9243" width="7.28515625" style="63" bestFit="1" customWidth="1"/>
    <col min="9244" max="9244" width="7.5703125" style="63" bestFit="1" customWidth="1"/>
    <col min="9245" max="9245" width="8.5703125" style="63" bestFit="1" customWidth="1"/>
    <col min="9246" max="9246" width="7.28515625" style="63" bestFit="1" customWidth="1"/>
    <col min="9247" max="9247" width="7.5703125" style="63" bestFit="1" customWidth="1"/>
    <col min="9248" max="9248" width="8.5703125" style="63" bestFit="1" customWidth="1"/>
    <col min="9249" max="9249" width="7.28515625" style="63" bestFit="1" customWidth="1"/>
    <col min="9250" max="9250" width="7.5703125" style="63" bestFit="1" customWidth="1"/>
    <col min="9251" max="9251" width="8.5703125" style="63" bestFit="1" customWidth="1"/>
    <col min="9252" max="9252" width="7.28515625" style="63" bestFit="1" customWidth="1"/>
    <col min="9253" max="9253" width="7.5703125" style="63" bestFit="1" customWidth="1"/>
    <col min="9254" max="9256" width="9" style="63" bestFit="1" customWidth="1"/>
    <col min="9257" max="9257" width="0" style="63" hidden="1" customWidth="1"/>
    <col min="9258" max="9258" width="11.28515625" style="63" customWidth="1"/>
    <col min="9259" max="9472" width="9.140625" style="63"/>
    <col min="9473" max="9473" width="4.85546875" style="63" customWidth="1"/>
    <col min="9474" max="9474" width="7.7109375" style="63" bestFit="1" customWidth="1"/>
    <col min="9475" max="9475" width="14.28515625" style="63" bestFit="1" customWidth="1"/>
    <col min="9476" max="9476" width="26.7109375" style="63" bestFit="1" customWidth="1"/>
    <col min="9477" max="9481" width="9.42578125" style="63" customWidth="1"/>
    <col min="9482" max="9482" width="11.85546875" style="63" customWidth="1"/>
    <col min="9483" max="9483" width="8.5703125" style="63" bestFit="1" customWidth="1"/>
    <col min="9484" max="9484" width="7.5703125" style="63" bestFit="1" customWidth="1"/>
    <col min="9485" max="9486" width="9" style="63" bestFit="1" customWidth="1"/>
    <col min="9487" max="9487" width="7.5703125" style="63" bestFit="1" customWidth="1"/>
    <col min="9488" max="9489" width="9" style="63" bestFit="1" customWidth="1"/>
    <col min="9490" max="9490" width="7.5703125" style="63" bestFit="1" customWidth="1"/>
    <col min="9491" max="9492" width="9" style="63" bestFit="1" customWidth="1"/>
    <col min="9493" max="9493" width="7.5703125" style="63" bestFit="1" customWidth="1"/>
    <col min="9494" max="9494" width="9" style="63" bestFit="1" customWidth="1"/>
    <col min="9495" max="9495" width="8.5703125" style="63" bestFit="1" customWidth="1"/>
    <col min="9496" max="9497" width="7.5703125" style="63" bestFit="1" customWidth="1"/>
    <col min="9498" max="9498" width="8.5703125" style="63" bestFit="1" customWidth="1"/>
    <col min="9499" max="9499" width="7.28515625" style="63" bestFit="1" customWidth="1"/>
    <col min="9500" max="9500" width="7.5703125" style="63" bestFit="1" customWidth="1"/>
    <col min="9501" max="9501" width="8.5703125" style="63" bestFit="1" customWidth="1"/>
    <col min="9502" max="9502" width="7.28515625" style="63" bestFit="1" customWidth="1"/>
    <col min="9503" max="9503" width="7.5703125" style="63" bestFit="1" customWidth="1"/>
    <col min="9504" max="9504" width="8.5703125" style="63" bestFit="1" customWidth="1"/>
    <col min="9505" max="9505" width="7.28515625" style="63" bestFit="1" customWidth="1"/>
    <col min="9506" max="9506" width="7.5703125" style="63" bestFit="1" customWidth="1"/>
    <col min="9507" max="9507" width="8.5703125" style="63" bestFit="1" customWidth="1"/>
    <col min="9508" max="9508" width="7.28515625" style="63" bestFit="1" customWidth="1"/>
    <col min="9509" max="9509" width="7.5703125" style="63" bestFit="1" customWidth="1"/>
    <col min="9510" max="9512" width="9" style="63" bestFit="1" customWidth="1"/>
    <col min="9513" max="9513" width="0" style="63" hidden="1" customWidth="1"/>
    <col min="9514" max="9514" width="11.28515625" style="63" customWidth="1"/>
    <col min="9515" max="9728" width="9.140625" style="63"/>
    <col min="9729" max="9729" width="4.85546875" style="63" customWidth="1"/>
    <col min="9730" max="9730" width="7.7109375" style="63" bestFit="1" customWidth="1"/>
    <col min="9731" max="9731" width="14.28515625" style="63" bestFit="1" customWidth="1"/>
    <col min="9732" max="9732" width="26.7109375" style="63" bestFit="1" customWidth="1"/>
    <col min="9733" max="9737" width="9.42578125" style="63" customWidth="1"/>
    <col min="9738" max="9738" width="11.85546875" style="63" customWidth="1"/>
    <col min="9739" max="9739" width="8.5703125" style="63" bestFit="1" customWidth="1"/>
    <col min="9740" max="9740" width="7.5703125" style="63" bestFit="1" customWidth="1"/>
    <col min="9741" max="9742" width="9" style="63" bestFit="1" customWidth="1"/>
    <col min="9743" max="9743" width="7.5703125" style="63" bestFit="1" customWidth="1"/>
    <col min="9744" max="9745" width="9" style="63" bestFit="1" customWidth="1"/>
    <col min="9746" max="9746" width="7.5703125" style="63" bestFit="1" customWidth="1"/>
    <col min="9747" max="9748" width="9" style="63" bestFit="1" customWidth="1"/>
    <col min="9749" max="9749" width="7.5703125" style="63" bestFit="1" customWidth="1"/>
    <col min="9750" max="9750" width="9" style="63" bestFit="1" customWidth="1"/>
    <col min="9751" max="9751" width="8.5703125" style="63" bestFit="1" customWidth="1"/>
    <col min="9752" max="9753" width="7.5703125" style="63" bestFit="1" customWidth="1"/>
    <col min="9754" max="9754" width="8.5703125" style="63" bestFit="1" customWidth="1"/>
    <col min="9755" max="9755" width="7.28515625" style="63" bestFit="1" customWidth="1"/>
    <col min="9756" max="9756" width="7.5703125" style="63" bestFit="1" customWidth="1"/>
    <col min="9757" max="9757" width="8.5703125" style="63" bestFit="1" customWidth="1"/>
    <col min="9758" max="9758" width="7.28515625" style="63" bestFit="1" customWidth="1"/>
    <col min="9759" max="9759" width="7.5703125" style="63" bestFit="1" customWidth="1"/>
    <col min="9760" max="9760" width="8.5703125" style="63" bestFit="1" customWidth="1"/>
    <col min="9761" max="9761" width="7.28515625" style="63" bestFit="1" customWidth="1"/>
    <col min="9762" max="9762" width="7.5703125" style="63" bestFit="1" customWidth="1"/>
    <col min="9763" max="9763" width="8.5703125" style="63" bestFit="1" customWidth="1"/>
    <col min="9764" max="9764" width="7.28515625" style="63" bestFit="1" customWidth="1"/>
    <col min="9765" max="9765" width="7.5703125" style="63" bestFit="1" customWidth="1"/>
    <col min="9766" max="9768" width="9" style="63" bestFit="1" customWidth="1"/>
    <col min="9769" max="9769" width="0" style="63" hidden="1" customWidth="1"/>
    <col min="9770" max="9770" width="11.28515625" style="63" customWidth="1"/>
    <col min="9771" max="9984" width="9.140625" style="63"/>
    <col min="9985" max="9985" width="4.85546875" style="63" customWidth="1"/>
    <col min="9986" max="9986" width="7.7109375" style="63" bestFit="1" customWidth="1"/>
    <col min="9987" max="9987" width="14.28515625" style="63" bestFit="1" customWidth="1"/>
    <col min="9988" max="9988" width="26.7109375" style="63" bestFit="1" customWidth="1"/>
    <col min="9989" max="9993" width="9.42578125" style="63" customWidth="1"/>
    <col min="9994" max="9994" width="11.85546875" style="63" customWidth="1"/>
    <col min="9995" max="9995" width="8.5703125" style="63" bestFit="1" customWidth="1"/>
    <col min="9996" max="9996" width="7.5703125" style="63" bestFit="1" customWidth="1"/>
    <col min="9997" max="9998" width="9" style="63" bestFit="1" customWidth="1"/>
    <col min="9999" max="9999" width="7.5703125" style="63" bestFit="1" customWidth="1"/>
    <col min="10000" max="10001" width="9" style="63" bestFit="1" customWidth="1"/>
    <col min="10002" max="10002" width="7.5703125" style="63" bestFit="1" customWidth="1"/>
    <col min="10003" max="10004" width="9" style="63" bestFit="1" customWidth="1"/>
    <col min="10005" max="10005" width="7.5703125" style="63" bestFit="1" customWidth="1"/>
    <col min="10006" max="10006" width="9" style="63" bestFit="1" customWidth="1"/>
    <col min="10007" max="10007" width="8.5703125" style="63" bestFit="1" customWidth="1"/>
    <col min="10008" max="10009" width="7.5703125" style="63" bestFit="1" customWidth="1"/>
    <col min="10010" max="10010" width="8.5703125" style="63" bestFit="1" customWidth="1"/>
    <col min="10011" max="10011" width="7.28515625" style="63" bestFit="1" customWidth="1"/>
    <col min="10012" max="10012" width="7.5703125" style="63" bestFit="1" customWidth="1"/>
    <col min="10013" max="10013" width="8.5703125" style="63" bestFit="1" customWidth="1"/>
    <col min="10014" max="10014" width="7.28515625" style="63" bestFit="1" customWidth="1"/>
    <col min="10015" max="10015" width="7.5703125" style="63" bestFit="1" customWidth="1"/>
    <col min="10016" max="10016" width="8.5703125" style="63" bestFit="1" customWidth="1"/>
    <col min="10017" max="10017" width="7.28515625" style="63" bestFit="1" customWidth="1"/>
    <col min="10018" max="10018" width="7.5703125" style="63" bestFit="1" customWidth="1"/>
    <col min="10019" max="10019" width="8.5703125" style="63" bestFit="1" customWidth="1"/>
    <col min="10020" max="10020" width="7.28515625" style="63" bestFit="1" customWidth="1"/>
    <col min="10021" max="10021" width="7.5703125" style="63" bestFit="1" customWidth="1"/>
    <col min="10022" max="10024" width="9" style="63" bestFit="1" customWidth="1"/>
    <col min="10025" max="10025" width="0" style="63" hidden="1" customWidth="1"/>
    <col min="10026" max="10026" width="11.28515625" style="63" customWidth="1"/>
    <col min="10027" max="10240" width="9.140625" style="63"/>
    <col min="10241" max="10241" width="4.85546875" style="63" customWidth="1"/>
    <col min="10242" max="10242" width="7.7109375" style="63" bestFit="1" customWidth="1"/>
    <col min="10243" max="10243" width="14.28515625" style="63" bestFit="1" customWidth="1"/>
    <col min="10244" max="10244" width="26.7109375" style="63" bestFit="1" customWidth="1"/>
    <col min="10245" max="10249" width="9.42578125" style="63" customWidth="1"/>
    <col min="10250" max="10250" width="11.85546875" style="63" customWidth="1"/>
    <col min="10251" max="10251" width="8.5703125" style="63" bestFit="1" customWidth="1"/>
    <col min="10252" max="10252" width="7.5703125" style="63" bestFit="1" customWidth="1"/>
    <col min="10253" max="10254" width="9" style="63" bestFit="1" customWidth="1"/>
    <col min="10255" max="10255" width="7.5703125" style="63" bestFit="1" customWidth="1"/>
    <col min="10256" max="10257" width="9" style="63" bestFit="1" customWidth="1"/>
    <col min="10258" max="10258" width="7.5703125" style="63" bestFit="1" customWidth="1"/>
    <col min="10259" max="10260" width="9" style="63" bestFit="1" customWidth="1"/>
    <col min="10261" max="10261" width="7.5703125" style="63" bestFit="1" customWidth="1"/>
    <col min="10262" max="10262" width="9" style="63" bestFit="1" customWidth="1"/>
    <col min="10263" max="10263" width="8.5703125" style="63" bestFit="1" customWidth="1"/>
    <col min="10264" max="10265" width="7.5703125" style="63" bestFit="1" customWidth="1"/>
    <col min="10266" max="10266" width="8.5703125" style="63" bestFit="1" customWidth="1"/>
    <col min="10267" max="10267" width="7.28515625" style="63" bestFit="1" customWidth="1"/>
    <col min="10268" max="10268" width="7.5703125" style="63" bestFit="1" customWidth="1"/>
    <col min="10269" max="10269" width="8.5703125" style="63" bestFit="1" customWidth="1"/>
    <col min="10270" max="10270" width="7.28515625" style="63" bestFit="1" customWidth="1"/>
    <col min="10271" max="10271" width="7.5703125" style="63" bestFit="1" customWidth="1"/>
    <col min="10272" max="10272" width="8.5703125" style="63" bestFit="1" customWidth="1"/>
    <col min="10273" max="10273" width="7.28515625" style="63" bestFit="1" customWidth="1"/>
    <col min="10274" max="10274" width="7.5703125" style="63" bestFit="1" customWidth="1"/>
    <col min="10275" max="10275" width="8.5703125" style="63" bestFit="1" customWidth="1"/>
    <col min="10276" max="10276" width="7.28515625" style="63" bestFit="1" customWidth="1"/>
    <col min="10277" max="10277" width="7.5703125" style="63" bestFit="1" customWidth="1"/>
    <col min="10278" max="10280" width="9" style="63" bestFit="1" customWidth="1"/>
    <col min="10281" max="10281" width="0" style="63" hidden="1" customWidth="1"/>
    <col min="10282" max="10282" width="11.28515625" style="63" customWidth="1"/>
    <col min="10283" max="10496" width="9.140625" style="63"/>
    <col min="10497" max="10497" width="4.85546875" style="63" customWidth="1"/>
    <col min="10498" max="10498" width="7.7109375" style="63" bestFit="1" customWidth="1"/>
    <col min="10499" max="10499" width="14.28515625" style="63" bestFit="1" customWidth="1"/>
    <col min="10500" max="10500" width="26.7109375" style="63" bestFit="1" customWidth="1"/>
    <col min="10501" max="10505" width="9.42578125" style="63" customWidth="1"/>
    <col min="10506" max="10506" width="11.85546875" style="63" customWidth="1"/>
    <col min="10507" max="10507" width="8.5703125" style="63" bestFit="1" customWidth="1"/>
    <col min="10508" max="10508" width="7.5703125" style="63" bestFit="1" customWidth="1"/>
    <col min="10509" max="10510" width="9" style="63" bestFit="1" customWidth="1"/>
    <col min="10511" max="10511" width="7.5703125" style="63" bestFit="1" customWidth="1"/>
    <col min="10512" max="10513" width="9" style="63" bestFit="1" customWidth="1"/>
    <col min="10514" max="10514" width="7.5703125" style="63" bestFit="1" customWidth="1"/>
    <col min="10515" max="10516" width="9" style="63" bestFit="1" customWidth="1"/>
    <col min="10517" max="10517" width="7.5703125" style="63" bestFit="1" customWidth="1"/>
    <col min="10518" max="10518" width="9" style="63" bestFit="1" customWidth="1"/>
    <col min="10519" max="10519" width="8.5703125" style="63" bestFit="1" customWidth="1"/>
    <col min="10520" max="10521" width="7.5703125" style="63" bestFit="1" customWidth="1"/>
    <col min="10522" max="10522" width="8.5703125" style="63" bestFit="1" customWidth="1"/>
    <col min="10523" max="10523" width="7.28515625" style="63" bestFit="1" customWidth="1"/>
    <col min="10524" max="10524" width="7.5703125" style="63" bestFit="1" customWidth="1"/>
    <col min="10525" max="10525" width="8.5703125" style="63" bestFit="1" customWidth="1"/>
    <col min="10526" max="10526" width="7.28515625" style="63" bestFit="1" customWidth="1"/>
    <col min="10527" max="10527" width="7.5703125" style="63" bestFit="1" customWidth="1"/>
    <col min="10528" max="10528" width="8.5703125" style="63" bestFit="1" customWidth="1"/>
    <col min="10529" max="10529" width="7.28515625" style="63" bestFit="1" customWidth="1"/>
    <col min="10530" max="10530" width="7.5703125" style="63" bestFit="1" customWidth="1"/>
    <col min="10531" max="10531" width="8.5703125" style="63" bestFit="1" customWidth="1"/>
    <col min="10532" max="10532" width="7.28515625" style="63" bestFit="1" customWidth="1"/>
    <col min="10533" max="10533" width="7.5703125" style="63" bestFit="1" customWidth="1"/>
    <col min="10534" max="10536" width="9" style="63" bestFit="1" customWidth="1"/>
    <col min="10537" max="10537" width="0" style="63" hidden="1" customWidth="1"/>
    <col min="10538" max="10538" width="11.28515625" style="63" customWidth="1"/>
    <col min="10539" max="10752" width="9.140625" style="63"/>
    <col min="10753" max="10753" width="4.85546875" style="63" customWidth="1"/>
    <col min="10754" max="10754" width="7.7109375" style="63" bestFit="1" customWidth="1"/>
    <col min="10755" max="10755" width="14.28515625" style="63" bestFit="1" customWidth="1"/>
    <col min="10756" max="10756" width="26.7109375" style="63" bestFit="1" customWidth="1"/>
    <col min="10757" max="10761" width="9.42578125" style="63" customWidth="1"/>
    <col min="10762" max="10762" width="11.85546875" style="63" customWidth="1"/>
    <col min="10763" max="10763" width="8.5703125" style="63" bestFit="1" customWidth="1"/>
    <col min="10764" max="10764" width="7.5703125" style="63" bestFit="1" customWidth="1"/>
    <col min="10765" max="10766" width="9" style="63" bestFit="1" customWidth="1"/>
    <col min="10767" max="10767" width="7.5703125" style="63" bestFit="1" customWidth="1"/>
    <col min="10768" max="10769" width="9" style="63" bestFit="1" customWidth="1"/>
    <col min="10770" max="10770" width="7.5703125" style="63" bestFit="1" customWidth="1"/>
    <col min="10771" max="10772" width="9" style="63" bestFit="1" customWidth="1"/>
    <col min="10773" max="10773" width="7.5703125" style="63" bestFit="1" customWidth="1"/>
    <col min="10774" max="10774" width="9" style="63" bestFit="1" customWidth="1"/>
    <col min="10775" max="10775" width="8.5703125" style="63" bestFit="1" customWidth="1"/>
    <col min="10776" max="10777" width="7.5703125" style="63" bestFit="1" customWidth="1"/>
    <col min="10778" max="10778" width="8.5703125" style="63" bestFit="1" customWidth="1"/>
    <col min="10779" max="10779" width="7.28515625" style="63" bestFit="1" customWidth="1"/>
    <col min="10780" max="10780" width="7.5703125" style="63" bestFit="1" customWidth="1"/>
    <col min="10781" max="10781" width="8.5703125" style="63" bestFit="1" customWidth="1"/>
    <col min="10782" max="10782" width="7.28515625" style="63" bestFit="1" customWidth="1"/>
    <col min="10783" max="10783" width="7.5703125" style="63" bestFit="1" customWidth="1"/>
    <col min="10784" max="10784" width="8.5703125" style="63" bestFit="1" customWidth="1"/>
    <col min="10785" max="10785" width="7.28515625" style="63" bestFit="1" customWidth="1"/>
    <col min="10786" max="10786" width="7.5703125" style="63" bestFit="1" customWidth="1"/>
    <col min="10787" max="10787" width="8.5703125" style="63" bestFit="1" customWidth="1"/>
    <col min="10788" max="10788" width="7.28515625" style="63" bestFit="1" customWidth="1"/>
    <col min="10789" max="10789" width="7.5703125" style="63" bestFit="1" customWidth="1"/>
    <col min="10790" max="10792" width="9" style="63" bestFit="1" customWidth="1"/>
    <col min="10793" max="10793" width="0" style="63" hidden="1" customWidth="1"/>
    <col min="10794" max="10794" width="11.28515625" style="63" customWidth="1"/>
    <col min="10795" max="11008" width="9.140625" style="63"/>
    <col min="11009" max="11009" width="4.85546875" style="63" customWidth="1"/>
    <col min="11010" max="11010" width="7.7109375" style="63" bestFit="1" customWidth="1"/>
    <col min="11011" max="11011" width="14.28515625" style="63" bestFit="1" customWidth="1"/>
    <col min="11012" max="11012" width="26.7109375" style="63" bestFit="1" customWidth="1"/>
    <col min="11013" max="11017" width="9.42578125" style="63" customWidth="1"/>
    <col min="11018" max="11018" width="11.85546875" style="63" customWidth="1"/>
    <col min="11019" max="11019" width="8.5703125" style="63" bestFit="1" customWidth="1"/>
    <col min="11020" max="11020" width="7.5703125" style="63" bestFit="1" customWidth="1"/>
    <col min="11021" max="11022" width="9" style="63" bestFit="1" customWidth="1"/>
    <col min="11023" max="11023" width="7.5703125" style="63" bestFit="1" customWidth="1"/>
    <col min="11024" max="11025" width="9" style="63" bestFit="1" customWidth="1"/>
    <col min="11026" max="11026" width="7.5703125" style="63" bestFit="1" customWidth="1"/>
    <col min="11027" max="11028" width="9" style="63" bestFit="1" customWidth="1"/>
    <col min="11029" max="11029" width="7.5703125" style="63" bestFit="1" customWidth="1"/>
    <col min="11030" max="11030" width="9" style="63" bestFit="1" customWidth="1"/>
    <col min="11031" max="11031" width="8.5703125" style="63" bestFit="1" customWidth="1"/>
    <col min="11032" max="11033" width="7.5703125" style="63" bestFit="1" customWidth="1"/>
    <col min="11034" max="11034" width="8.5703125" style="63" bestFit="1" customWidth="1"/>
    <col min="11035" max="11035" width="7.28515625" style="63" bestFit="1" customWidth="1"/>
    <col min="11036" max="11036" width="7.5703125" style="63" bestFit="1" customWidth="1"/>
    <col min="11037" max="11037" width="8.5703125" style="63" bestFit="1" customWidth="1"/>
    <col min="11038" max="11038" width="7.28515625" style="63" bestFit="1" customWidth="1"/>
    <col min="11039" max="11039" width="7.5703125" style="63" bestFit="1" customWidth="1"/>
    <col min="11040" max="11040" width="8.5703125" style="63" bestFit="1" customWidth="1"/>
    <col min="11041" max="11041" width="7.28515625" style="63" bestFit="1" customWidth="1"/>
    <col min="11042" max="11042" width="7.5703125" style="63" bestFit="1" customWidth="1"/>
    <col min="11043" max="11043" width="8.5703125" style="63" bestFit="1" customWidth="1"/>
    <col min="11044" max="11044" width="7.28515625" style="63" bestFit="1" customWidth="1"/>
    <col min="11045" max="11045" width="7.5703125" style="63" bestFit="1" customWidth="1"/>
    <col min="11046" max="11048" width="9" style="63" bestFit="1" customWidth="1"/>
    <col min="11049" max="11049" width="0" style="63" hidden="1" customWidth="1"/>
    <col min="11050" max="11050" width="11.28515625" style="63" customWidth="1"/>
    <col min="11051" max="11264" width="9.140625" style="63"/>
    <col min="11265" max="11265" width="4.85546875" style="63" customWidth="1"/>
    <col min="11266" max="11266" width="7.7109375" style="63" bestFit="1" customWidth="1"/>
    <col min="11267" max="11267" width="14.28515625" style="63" bestFit="1" customWidth="1"/>
    <col min="11268" max="11268" width="26.7109375" style="63" bestFit="1" customWidth="1"/>
    <col min="11269" max="11273" width="9.42578125" style="63" customWidth="1"/>
    <col min="11274" max="11274" width="11.85546875" style="63" customWidth="1"/>
    <col min="11275" max="11275" width="8.5703125" style="63" bestFit="1" customWidth="1"/>
    <col min="11276" max="11276" width="7.5703125" style="63" bestFit="1" customWidth="1"/>
    <col min="11277" max="11278" width="9" style="63" bestFit="1" customWidth="1"/>
    <col min="11279" max="11279" width="7.5703125" style="63" bestFit="1" customWidth="1"/>
    <col min="11280" max="11281" width="9" style="63" bestFit="1" customWidth="1"/>
    <col min="11282" max="11282" width="7.5703125" style="63" bestFit="1" customWidth="1"/>
    <col min="11283" max="11284" width="9" style="63" bestFit="1" customWidth="1"/>
    <col min="11285" max="11285" width="7.5703125" style="63" bestFit="1" customWidth="1"/>
    <col min="11286" max="11286" width="9" style="63" bestFit="1" customWidth="1"/>
    <col min="11287" max="11287" width="8.5703125" style="63" bestFit="1" customWidth="1"/>
    <col min="11288" max="11289" width="7.5703125" style="63" bestFit="1" customWidth="1"/>
    <col min="11290" max="11290" width="8.5703125" style="63" bestFit="1" customWidth="1"/>
    <col min="11291" max="11291" width="7.28515625" style="63" bestFit="1" customWidth="1"/>
    <col min="11292" max="11292" width="7.5703125" style="63" bestFit="1" customWidth="1"/>
    <col min="11293" max="11293" width="8.5703125" style="63" bestFit="1" customWidth="1"/>
    <col min="11294" max="11294" width="7.28515625" style="63" bestFit="1" customWidth="1"/>
    <col min="11295" max="11295" width="7.5703125" style="63" bestFit="1" customWidth="1"/>
    <col min="11296" max="11296" width="8.5703125" style="63" bestFit="1" customWidth="1"/>
    <col min="11297" max="11297" width="7.28515625" style="63" bestFit="1" customWidth="1"/>
    <col min="11298" max="11298" width="7.5703125" style="63" bestFit="1" customWidth="1"/>
    <col min="11299" max="11299" width="8.5703125" style="63" bestFit="1" customWidth="1"/>
    <col min="11300" max="11300" width="7.28515625" style="63" bestFit="1" customWidth="1"/>
    <col min="11301" max="11301" width="7.5703125" style="63" bestFit="1" customWidth="1"/>
    <col min="11302" max="11304" width="9" style="63" bestFit="1" customWidth="1"/>
    <col min="11305" max="11305" width="0" style="63" hidden="1" customWidth="1"/>
    <col min="11306" max="11306" width="11.28515625" style="63" customWidth="1"/>
    <col min="11307" max="11520" width="9.140625" style="63"/>
    <col min="11521" max="11521" width="4.85546875" style="63" customWidth="1"/>
    <col min="11522" max="11522" width="7.7109375" style="63" bestFit="1" customWidth="1"/>
    <col min="11523" max="11523" width="14.28515625" style="63" bestFit="1" customWidth="1"/>
    <col min="11524" max="11524" width="26.7109375" style="63" bestFit="1" customWidth="1"/>
    <col min="11525" max="11529" width="9.42578125" style="63" customWidth="1"/>
    <col min="11530" max="11530" width="11.85546875" style="63" customWidth="1"/>
    <col min="11531" max="11531" width="8.5703125" style="63" bestFit="1" customWidth="1"/>
    <col min="11532" max="11532" width="7.5703125" style="63" bestFit="1" customWidth="1"/>
    <col min="11533" max="11534" width="9" style="63" bestFit="1" customWidth="1"/>
    <col min="11535" max="11535" width="7.5703125" style="63" bestFit="1" customWidth="1"/>
    <col min="11536" max="11537" width="9" style="63" bestFit="1" customWidth="1"/>
    <col min="11538" max="11538" width="7.5703125" style="63" bestFit="1" customWidth="1"/>
    <col min="11539" max="11540" width="9" style="63" bestFit="1" customWidth="1"/>
    <col min="11541" max="11541" width="7.5703125" style="63" bestFit="1" customWidth="1"/>
    <col min="11542" max="11542" width="9" style="63" bestFit="1" customWidth="1"/>
    <col min="11543" max="11543" width="8.5703125" style="63" bestFit="1" customWidth="1"/>
    <col min="11544" max="11545" width="7.5703125" style="63" bestFit="1" customWidth="1"/>
    <col min="11546" max="11546" width="8.5703125" style="63" bestFit="1" customWidth="1"/>
    <col min="11547" max="11547" width="7.28515625" style="63" bestFit="1" customWidth="1"/>
    <col min="11548" max="11548" width="7.5703125" style="63" bestFit="1" customWidth="1"/>
    <col min="11549" max="11549" width="8.5703125" style="63" bestFit="1" customWidth="1"/>
    <col min="11550" max="11550" width="7.28515625" style="63" bestFit="1" customWidth="1"/>
    <col min="11551" max="11551" width="7.5703125" style="63" bestFit="1" customWidth="1"/>
    <col min="11552" max="11552" width="8.5703125" style="63" bestFit="1" customWidth="1"/>
    <col min="11553" max="11553" width="7.28515625" style="63" bestFit="1" customWidth="1"/>
    <col min="11554" max="11554" width="7.5703125" style="63" bestFit="1" customWidth="1"/>
    <col min="11555" max="11555" width="8.5703125" style="63" bestFit="1" customWidth="1"/>
    <col min="11556" max="11556" width="7.28515625" style="63" bestFit="1" customWidth="1"/>
    <col min="11557" max="11557" width="7.5703125" style="63" bestFit="1" customWidth="1"/>
    <col min="11558" max="11560" width="9" style="63" bestFit="1" customWidth="1"/>
    <col min="11561" max="11561" width="0" style="63" hidden="1" customWidth="1"/>
    <col min="11562" max="11562" width="11.28515625" style="63" customWidth="1"/>
    <col min="11563" max="11776" width="9.140625" style="63"/>
    <col min="11777" max="11777" width="4.85546875" style="63" customWidth="1"/>
    <col min="11778" max="11778" width="7.7109375" style="63" bestFit="1" customWidth="1"/>
    <col min="11779" max="11779" width="14.28515625" style="63" bestFit="1" customWidth="1"/>
    <col min="11780" max="11780" width="26.7109375" style="63" bestFit="1" customWidth="1"/>
    <col min="11781" max="11785" width="9.42578125" style="63" customWidth="1"/>
    <col min="11786" max="11786" width="11.85546875" style="63" customWidth="1"/>
    <col min="11787" max="11787" width="8.5703125" style="63" bestFit="1" customWidth="1"/>
    <col min="11788" max="11788" width="7.5703125" style="63" bestFit="1" customWidth="1"/>
    <col min="11789" max="11790" width="9" style="63" bestFit="1" customWidth="1"/>
    <col min="11791" max="11791" width="7.5703125" style="63" bestFit="1" customWidth="1"/>
    <col min="11792" max="11793" width="9" style="63" bestFit="1" customWidth="1"/>
    <col min="11794" max="11794" width="7.5703125" style="63" bestFit="1" customWidth="1"/>
    <col min="11795" max="11796" width="9" style="63" bestFit="1" customWidth="1"/>
    <col min="11797" max="11797" width="7.5703125" style="63" bestFit="1" customWidth="1"/>
    <col min="11798" max="11798" width="9" style="63" bestFit="1" customWidth="1"/>
    <col min="11799" max="11799" width="8.5703125" style="63" bestFit="1" customWidth="1"/>
    <col min="11800" max="11801" width="7.5703125" style="63" bestFit="1" customWidth="1"/>
    <col min="11802" max="11802" width="8.5703125" style="63" bestFit="1" customWidth="1"/>
    <col min="11803" max="11803" width="7.28515625" style="63" bestFit="1" customWidth="1"/>
    <col min="11804" max="11804" width="7.5703125" style="63" bestFit="1" customWidth="1"/>
    <col min="11805" max="11805" width="8.5703125" style="63" bestFit="1" customWidth="1"/>
    <col min="11806" max="11806" width="7.28515625" style="63" bestFit="1" customWidth="1"/>
    <col min="11807" max="11807" width="7.5703125" style="63" bestFit="1" customWidth="1"/>
    <col min="11808" max="11808" width="8.5703125" style="63" bestFit="1" customWidth="1"/>
    <col min="11809" max="11809" width="7.28515625" style="63" bestFit="1" customWidth="1"/>
    <col min="11810" max="11810" width="7.5703125" style="63" bestFit="1" customWidth="1"/>
    <col min="11811" max="11811" width="8.5703125" style="63" bestFit="1" customWidth="1"/>
    <col min="11812" max="11812" width="7.28515625" style="63" bestFit="1" customWidth="1"/>
    <col min="11813" max="11813" width="7.5703125" style="63" bestFit="1" customWidth="1"/>
    <col min="11814" max="11816" width="9" style="63" bestFit="1" customWidth="1"/>
    <col min="11817" max="11817" width="0" style="63" hidden="1" customWidth="1"/>
    <col min="11818" max="11818" width="11.28515625" style="63" customWidth="1"/>
    <col min="11819" max="12032" width="9.140625" style="63"/>
    <col min="12033" max="12033" width="4.85546875" style="63" customWidth="1"/>
    <col min="12034" max="12034" width="7.7109375" style="63" bestFit="1" customWidth="1"/>
    <col min="12035" max="12035" width="14.28515625" style="63" bestFit="1" customWidth="1"/>
    <col min="12036" max="12036" width="26.7109375" style="63" bestFit="1" customWidth="1"/>
    <col min="12037" max="12041" width="9.42578125" style="63" customWidth="1"/>
    <col min="12042" max="12042" width="11.85546875" style="63" customWidth="1"/>
    <col min="12043" max="12043" width="8.5703125" style="63" bestFit="1" customWidth="1"/>
    <col min="12044" max="12044" width="7.5703125" style="63" bestFit="1" customWidth="1"/>
    <col min="12045" max="12046" width="9" style="63" bestFit="1" customWidth="1"/>
    <col min="12047" max="12047" width="7.5703125" style="63" bestFit="1" customWidth="1"/>
    <col min="12048" max="12049" width="9" style="63" bestFit="1" customWidth="1"/>
    <col min="12050" max="12050" width="7.5703125" style="63" bestFit="1" customWidth="1"/>
    <col min="12051" max="12052" width="9" style="63" bestFit="1" customWidth="1"/>
    <col min="12053" max="12053" width="7.5703125" style="63" bestFit="1" customWidth="1"/>
    <col min="12054" max="12054" width="9" style="63" bestFit="1" customWidth="1"/>
    <col min="12055" max="12055" width="8.5703125" style="63" bestFit="1" customWidth="1"/>
    <col min="12056" max="12057" width="7.5703125" style="63" bestFit="1" customWidth="1"/>
    <col min="12058" max="12058" width="8.5703125" style="63" bestFit="1" customWidth="1"/>
    <col min="12059" max="12059" width="7.28515625" style="63" bestFit="1" customWidth="1"/>
    <col min="12060" max="12060" width="7.5703125" style="63" bestFit="1" customWidth="1"/>
    <col min="12061" max="12061" width="8.5703125" style="63" bestFit="1" customWidth="1"/>
    <col min="12062" max="12062" width="7.28515625" style="63" bestFit="1" customWidth="1"/>
    <col min="12063" max="12063" width="7.5703125" style="63" bestFit="1" customWidth="1"/>
    <col min="12064" max="12064" width="8.5703125" style="63" bestFit="1" customWidth="1"/>
    <col min="12065" max="12065" width="7.28515625" style="63" bestFit="1" customWidth="1"/>
    <col min="12066" max="12066" width="7.5703125" style="63" bestFit="1" customWidth="1"/>
    <col min="12067" max="12067" width="8.5703125" style="63" bestFit="1" customWidth="1"/>
    <col min="12068" max="12068" width="7.28515625" style="63" bestFit="1" customWidth="1"/>
    <col min="12069" max="12069" width="7.5703125" style="63" bestFit="1" customWidth="1"/>
    <col min="12070" max="12072" width="9" style="63" bestFit="1" customWidth="1"/>
    <col min="12073" max="12073" width="0" style="63" hidden="1" customWidth="1"/>
    <col min="12074" max="12074" width="11.28515625" style="63" customWidth="1"/>
    <col min="12075" max="12288" width="9.140625" style="63"/>
    <col min="12289" max="12289" width="4.85546875" style="63" customWidth="1"/>
    <col min="12290" max="12290" width="7.7109375" style="63" bestFit="1" customWidth="1"/>
    <col min="12291" max="12291" width="14.28515625" style="63" bestFit="1" customWidth="1"/>
    <col min="12292" max="12292" width="26.7109375" style="63" bestFit="1" customWidth="1"/>
    <col min="12293" max="12297" width="9.42578125" style="63" customWidth="1"/>
    <col min="12298" max="12298" width="11.85546875" style="63" customWidth="1"/>
    <col min="12299" max="12299" width="8.5703125" style="63" bestFit="1" customWidth="1"/>
    <col min="12300" max="12300" width="7.5703125" style="63" bestFit="1" customWidth="1"/>
    <col min="12301" max="12302" width="9" style="63" bestFit="1" customWidth="1"/>
    <col min="12303" max="12303" width="7.5703125" style="63" bestFit="1" customWidth="1"/>
    <col min="12304" max="12305" width="9" style="63" bestFit="1" customWidth="1"/>
    <col min="12306" max="12306" width="7.5703125" style="63" bestFit="1" customWidth="1"/>
    <col min="12307" max="12308" width="9" style="63" bestFit="1" customWidth="1"/>
    <col min="12309" max="12309" width="7.5703125" style="63" bestFit="1" customWidth="1"/>
    <col min="12310" max="12310" width="9" style="63" bestFit="1" customWidth="1"/>
    <col min="12311" max="12311" width="8.5703125" style="63" bestFit="1" customWidth="1"/>
    <col min="12312" max="12313" width="7.5703125" style="63" bestFit="1" customWidth="1"/>
    <col min="12314" max="12314" width="8.5703125" style="63" bestFit="1" customWidth="1"/>
    <col min="12315" max="12315" width="7.28515625" style="63" bestFit="1" customWidth="1"/>
    <col min="12316" max="12316" width="7.5703125" style="63" bestFit="1" customWidth="1"/>
    <col min="12317" max="12317" width="8.5703125" style="63" bestFit="1" customWidth="1"/>
    <col min="12318" max="12318" width="7.28515625" style="63" bestFit="1" customWidth="1"/>
    <col min="12319" max="12319" width="7.5703125" style="63" bestFit="1" customWidth="1"/>
    <col min="12320" max="12320" width="8.5703125" style="63" bestFit="1" customWidth="1"/>
    <col min="12321" max="12321" width="7.28515625" style="63" bestFit="1" customWidth="1"/>
    <col min="12322" max="12322" width="7.5703125" style="63" bestFit="1" customWidth="1"/>
    <col min="12323" max="12323" width="8.5703125" style="63" bestFit="1" customWidth="1"/>
    <col min="12324" max="12324" width="7.28515625" style="63" bestFit="1" customWidth="1"/>
    <col min="12325" max="12325" width="7.5703125" style="63" bestFit="1" customWidth="1"/>
    <col min="12326" max="12328" width="9" style="63" bestFit="1" customWidth="1"/>
    <col min="12329" max="12329" width="0" style="63" hidden="1" customWidth="1"/>
    <col min="12330" max="12330" width="11.28515625" style="63" customWidth="1"/>
    <col min="12331" max="12544" width="9.140625" style="63"/>
    <col min="12545" max="12545" width="4.85546875" style="63" customWidth="1"/>
    <col min="12546" max="12546" width="7.7109375" style="63" bestFit="1" customWidth="1"/>
    <col min="12547" max="12547" width="14.28515625" style="63" bestFit="1" customWidth="1"/>
    <col min="12548" max="12548" width="26.7109375" style="63" bestFit="1" customWidth="1"/>
    <col min="12549" max="12553" width="9.42578125" style="63" customWidth="1"/>
    <col min="12554" max="12554" width="11.85546875" style="63" customWidth="1"/>
    <col min="12555" max="12555" width="8.5703125" style="63" bestFit="1" customWidth="1"/>
    <col min="12556" max="12556" width="7.5703125" style="63" bestFit="1" customWidth="1"/>
    <col min="12557" max="12558" width="9" style="63" bestFit="1" customWidth="1"/>
    <col min="12559" max="12559" width="7.5703125" style="63" bestFit="1" customWidth="1"/>
    <col min="12560" max="12561" width="9" style="63" bestFit="1" customWidth="1"/>
    <col min="12562" max="12562" width="7.5703125" style="63" bestFit="1" customWidth="1"/>
    <col min="12563" max="12564" width="9" style="63" bestFit="1" customWidth="1"/>
    <col min="12565" max="12565" width="7.5703125" style="63" bestFit="1" customWidth="1"/>
    <col min="12566" max="12566" width="9" style="63" bestFit="1" customWidth="1"/>
    <col min="12567" max="12567" width="8.5703125" style="63" bestFit="1" customWidth="1"/>
    <col min="12568" max="12569" width="7.5703125" style="63" bestFit="1" customWidth="1"/>
    <col min="12570" max="12570" width="8.5703125" style="63" bestFit="1" customWidth="1"/>
    <col min="12571" max="12571" width="7.28515625" style="63" bestFit="1" customWidth="1"/>
    <col min="12572" max="12572" width="7.5703125" style="63" bestFit="1" customWidth="1"/>
    <col min="12573" max="12573" width="8.5703125" style="63" bestFit="1" customWidth="1"/>
    <col min="12574" max="12574" width="7.28515625" style="63" bestFit="1" customWidth="1"/>
    <col min="12575" max="12575" width="7.5703125" style="63" bestFit="1" customWidth="1"/>
    <col min="12576" max="12576" width="8.5703125" style="63" bestFit="1" customWidth="1"/>
    <col min="12577" max="12577" width="7.28515625" style="63" bestFit="1" customWidth="1"/>
    <col min="12578" max="12578" width="7.5703125" style="63" bestFit="1" customWidth="1"/>
    <col min="12579" max="12579" width="8.5703125" style="63" bestFit="1" customWidth="1"/>
    <col min="12580" max="12580" width="7.28515625" style="63" bestFit="1" customWidth="1"/>
    <col min="12581" max="12581" width="7.5703125" style="63" bestFit="1" customWidth="1"/>
    <col min="12582" max="12584" width="9" style="63" bestFit="1" customWidth="1"/>
    <col min="12585" max="12585" width="0" style="63" hidden="1" customWidth="1"/>
    <col min="12586" max="12586" width="11.28515625" style="63" customWidth="1"/>
    <col min="12587" max="12800" width="9.140625" style="63"/>
    <col min="12801" max="12801" width="4.85546875" style="63" customWidth="1"/>
    <col min="12802" max="12802" width="7.7109375" style="63" bestFit="1" customWidth="1"/>
    <col min="12803" max="12803" width="14.28515625" style="63" bestFit="1" customWidth="1"/>
    <col min="12804" max="12804" width="26.7109375" style="63" bestFit="1" customWidth="1"/>
    <col min="12805" max="12809" width="9.42578125" style="63" customWidth="1"/>
    <col min="12810" max="12810" width="11.85546875" style="63" customWidth="1"/>
    <col min="12811" max="12811" width="8.5703125" style="63" bestFit="1" customWidth="1"/>
    <col min="12812" max="12812" width="7.5703125" style="63" bestFit="1" customWidth="1"/>
    <col min="12813" max="12814" width="9" style="63" bestFit="1" customWidth="1"/>
    <col min="12815" max="12815" width="7.5703125" style="63" bestFit="1" customWidth="1"/>
    <col min="12816" max="12817" width="9" style="63" bestFit="1" customWidth="1"/>
    <col min="12818" max="12818" width="7.5703125" style="63" bestFit="1" customWidth="1"/>
    <col min="12819" max="12820" width="9" style="63" bestFit="1" customWidth="1"/>
    <col min="12821" max="12821" width="7.5703125" style="63" bestFit="1" customWidth="1"/>
    <col min="12822" max="12822" width="9" style="63" bestFit="1" customWidth="1"/>
    <col min="12823" max="12823" width="8.5703125" style="63" bestFit="1" customWidth="1"/>
    <col min="12824" max="12825" width="7.5703125" style="63" bestFit="1" customWidth="1"/>
    <col min="12826" max="12826" width="8.5703125" style="63" bestFit="1" customWidth="1"/>
    <col min="12827" max="12827" width="7.28515625" style="63" bestFit="1" customWidth="1"/>
    <col min="12828" max="12828" width="7.5703125" style="63" bestFit="1" customWidth="1"/>
    <col min="12829" max="12829" width="8.5703125" style="63" bestFit="1" customWidth="1"/>
    <col min="12830" max="12830" width="7.28515625" style="63" bestFit="1" customWidth="1"/>
    <col min="12831" max="12831" width="7.5703125" style="63" bestFit="1" customWidth="1"/>
    <col min="12832" max="12832" width="8.5703125" style="63" bestFit="1" customWidth="1"/>
    <col min="12833" max="12833" width="7.28515625" style="63" bestFit="1" customWidth="1"/>
    <col min="12834" max="12834" width="7.5703125" style="63" bestFit="1" customWidth="1"/>
    <col min="12835" max="12835" width="8.5703125" style="63" bestFit="1" customWidth="1"/>
    <col min="12836" max="12836" width="7.28515625" style="63" bestFit="1" customWidth="1"/>
    <col min="12837" max="12837" width="7.5703125" style="63" bestFit="1" customWidth="1"/>
    <col min="12838" max="12840" width="9" style="63" bestFit="1" customWidth="1"/>
    <col min="12841" max="12841" width="0" style="63" hidden="1" customWidth="1"/>
    <col min="12842" max="12842" width="11.28515625" style="63" customWidth="1"/>
    <col min="12843" max="13056" width="9.140625" style="63"/>
    <col min="13057" max="13057" width="4.85546875" style="63" customWidth="1"/>
    <col min="13058" max="13058" width="7.7109375" style="63" bestFit="1" customWidth="1"/>
    <col min="13059" max="13059" width="14.28515625" style="63" bestFit="1" customWidth="1"/>
    <col min="13060" max="13060" width="26.7109375" style="63" bestFit="1" customWidth="1"/>
    <col min="13061" max="13065" width="9.42578125" style="63" customWidth="1"/>
    <col min="13066" max="13066" width="11.85546875" style="63" customWidth="1"/>
    <col min="13067" max="13067" width="8.5703125" style="63" bestFit="1" customWidth="1"/>
    <col min="13068" max="13068" width="7.5703125" style="63" bestFit="1" customWidth="1"/>
    <col min="13069" max="13070" width="9" style="63" bestFit="1" customWidth="1"/>
    <col min="13071" max="13071" width="7.5703125" style="63" bestFit="1" customWidth="1"/>
    <col min="13072" max="13073" width="9" style="63" bestFit="1" customWidth="1"/>
    <col min="13074" max="13074" width="7.5703125" style="63" bestFit="1" customWidth="1"/>
    <col min="13075" max="13076" width="9" style="63" bestFit="1" customWidth="1"/>
    <col min="13077" max="13077" width="7.5703125" style="63" bestFit="1" customWidth="1"/>
    <col min="13078" max="13078" width="9" style="63" bestFit="1" customWidth="1"/>
    <col min="13079" max="13079" width="8.5703125" style="63" bestFit="1" customWidth="1"/>
    <col min="13080" max="13081" width="7.5703125" style="63" bestFit="1" customWidth="1"/>
    <col min="13082" max="13082" width="8.5703125" style="63" bestFit="1" customWidth="1"/>
    <col min="13083" max="13083" width="7.28515625" style="63" bestFit="1" customWidth="1"/>
    <col min="13084" max="13084" width="7.5703125" style="63" bestFit="1" customWidth="1"/>
    <col min="13085" max="13085" width="8.5703125" style="63" bestFit="1" customWidth="1"/>
    <col min="13086" max="13086" width="7.28515625" style="63" bestFit="1" customWidth="1"/>
    <col min="13087" max="13087" width="7.5703125" style="63" bestFit="1" customWidth="1"/>
    <col min="13088" max="13088" width="8.5703125" style="63" bestFit="1" customWidth="1"/>
    <col min="13089" max="13089" width="7.28515625" style="63" bestFit="1" customWidth="1"/>
    <col min="13090" max="13090" width="7.5703125" style="63" bestFit="1" customWidth="1"/>
    <col min="13091" max="13091" width="8.5703125" style="63" bestFit="1" customWidth="1"/>
    <col min="13092" max="13092" width="7.28515625" style="63" bestFit="1" customWidth="1"/>
    <col min="13093" max="13093" width="7.5703125" style="63" bestFit="1" customWidth="1"/>
    <col min="13094" max="13096" width="9" style="63" bestFit="1" customWidth="1"/>
    <col min="13097" max="13097" width="0" style="63" hidden="1" customWidth="1"/>
    <col min="13098" max="13098" width="11.28515625" style="63" customWidth="1"/>
    <col min="13099" max="13312" width="9.140625" style="63"/>
    <col min="13313" max="13313" width="4.85546875" style="63" customWidth="1"/>
    <col min="13314" max="13314" width="7.7109375" style="63" bestFit="1" customWidth="1"/>
    <col min="13315" max="13315" width="14.28515625" style="63" bestFit="1" customWidth="1"/>
    <col min="13316" max="13316" width="26.7109375" style="63" bestFit="1" customWidth="1"/>
    <col min="13317" max="13321" width="9.42578125" style="63" customWidth="1"/>
    <col min="13322" max="13322" width="11.85546875" style="63" customWidth="1"/>
    <col min="13323" max="13323" width="8.5703125" style="63" bestFit="1" customWidth="1"/>
    <col min="13324" max="13324" width="7.5703125" style="63" bestFit="1" customWidth="1"/>
    <col min="13325" max="13326" width="9" style="63" bestFit="1" customWidth="1"/>
    <col min="13327" max="13327" width="7.5703125" style="63" bestFit="1" customWidth="1"/>
    <col min="13328" max="13329" width="9" style="63" bestFit="1" customWidth="1"/>
    <col min="13330" max="13330" width="7.5703125" style="63" bestFit="1" customWidth="1"/>
    <col min="13331" max="13332" width="9" style="63" bestFit="1" customWidth="1"/>
    <col min="13333" max="13333" width="7.5703125" style="63" bestFit="1" customWidth="1"/>
    <col min="13334" max="13334" width="9" style="63" bestFit="1" customWidth="1"/>
    <col min="13335" max="13335" width="8.5703125" style="63" bestFit="1" customWidth="1"/>
    <col min="13336" max="13337" width="7.5703125" style="63" bestFit="1" customWidth="1"/>
    <col min="13338" max="13338" width="8.5703125" style="63" bestFit="1" customWidth="1"/>
    <col min="13339" max="13339" width="7.28515625" style="63" bestFit="1" customWidth="1"/>
    <col min="13340" max="13340" width="7.5703125" style="63" bestFit="1" customWidth="1"/>
    <col min="13341" max="13341" width="8.5703125" style="63" bestFit="1" customWidth="1"/>
    <col min="13342" max="13342" width="7.28515625" style="63" bestFit="1" customWidth="1"/>
    <col min="13343" max="13343" width="7.5703125" style="63" bestFit="1" customWidth="1"/>
    <col min="13344" max="13344" width="8.5703125" style="63" bestFit="1" customWidth="1"/>
    <col min="13345" max="13345" width="7.28515625" style="63" bestFit="1" customWidth="1"/>
    <col min="13346" max="13346" width="7.5703125" style="63" bestFit="1" customWidth="1"/>
    <col min="13347" max="13347" width="8.5703125" style="63" bestFit="1" customWidth="1"/>
    <col min="13348" max="13348" width="7.28515625" style="63" bestFit="1" customWidth="1"/>
    <col min="13349" max="13349" width="7.5703125" style="63" bestFit="1" customWidth="1"/>
    <col min="13350" max="13352" width="9" style="63" bestFit="1" customWidth="1"/>
    <col min="13353" max="13353" width="0" style="63" hidden="1" customWidth="1"/>
    <col min="13354" max="13354" width="11.28515625" style="63" customWidth="1"/>
    <col min="13355" max="13568" width="9.140625" style="63"/>
    <col min="13569" max="13569" width="4.85546875" style="63" customWidth="1"/>
    <col min="13570" max="13570" width="7.7109375" style="63" bestFit="1" customWidth="1"/>
    <col min="13571" max="13571" width="14.28515625" style="63" bestFit="1" customWidth="1"/>
    <col min="13572" max="13572" width="26.7109375" style="63" bestFit="1" customWidth="1"/>
    <col min="13573" max="13577" width="9.42578125" style="63" customWidth="1"/>
    <col min="13578" max="13578" width="11.85546875" style="63" customWidth="1"/>
    <col min="13579" max="13579" width="8.5703125" style="63" bestFit="1" customWidth="1"/>
    <col min="13580" max="13580" width="7.5703125" style="63" bestFit="1" customWidth="1"/>
    <col min="13581" max="13582" width="9" style="63" bestFit="1" customWidth="1"/>
    <col min="13583" max="13583" width="7.5703125" style="63" bestFit="1" customWidth="1"/>
    <col min="13584" max="13585" width="9" style="63" bestFit="1" customWidth="1"/>
    <col min="13586" max="13586" width="7.5703125" style="63" bestFit="1" customWidth="1"/>
    <col min="13587" max="13588" width="9" style="63" bestFit="1" customWidth="1"/>
    <col min="13589" max="13589" width="7.5703125" style="63" bestFit="1" customWidth="1"/>
    <col min="13590" max="13590" width="9" style="63" bestFit="1" customWidth="1"/>
    <col min="13591" max="13591" width="8.5703125" style="63" bestFit="1" customWidth="1"/>
    <col min="13592" max="13593" width="7.5703125" style="63" bestFit="1" customWidth="1"/>
    <col min="13594" max="13594" width="8.5703125" style="63" bestFit="1" customWidth="1"/>
    <col min="13595" max="13595" width="7.28515625" style="63" bestFit="1" customWidth="1"/>
    <col min="13596" max="13596" width="7.5703125" style="63" bestFit="1" customWidth="1"/>
    <col min="13597" max="13597" width="8.5703125" style="63" bestFit="1" customWidth="1"/>
    <col min="13598" max="13598" width="7.28515625" style="63" bestFit="1" customWidth="1"/>
    <col min="13599" max="13599" width="7.5703125" style="63" bestFit="1" customWidth="1"/>
    <col min="13600" max="13600" width="8.5703125" style="63" bestFit="1" customWidth="1"/>
    <col min="13601" max="13601" width="7.28515625" style="63" bestFit="1" customWidth="1"/>
    <col min="13602" max="13602" width="7.5703125" style="63" bestFit="1" customWidth="1"/>
    <col min="13603" max="13603" width="8.5703125" style="63" bestFit="1" customWidth="1"/>
    <col min="13604" max="13604" width="7.28515625" style="63" bestFit="1" customWidth="1"/>
    <col min="13605" max="13605" width="7.5703125" style="63" bestFit="1" customWidth="1"/>
    <col min="13606" max="13608" width="9" style="63" bestFit="1" customWidth="1"/>
    <col min="13609" max="13609" width="0" style="63" hidden="1" customWidth="1"/>
    <col min="13610" max="13610" width="11.28515625" style="63" customWidth="1"/>
    <col min="13611" max="13824" width="9.140625" style="63"/>
    <col min="13825" max="13825" width="4.85546875" style="63" customWidth="1"/>
    <col min="13826" max="13826" width="7.7109375" style="63" bestFit="1" customWidth="1"/>
    <col min="13827" max="13827" width="14.28515625" style="63" bestFit="1" customWidth="1"/>
    <col min="13828" max="13828" width="26.7109375" style="63" bestFit="1" customWidth="1"/>
    <col min="13829" max="13833" width="9.42578125" style="63" customWidth="1"/>
    <col min="13834" max="13834" width="11.85546875" style="63" customWidth="1"/>
    <col min="13835" max="13835" width="8.5703125" style="63" bestFit="1" customWidth="1"/>
    <col min="13836" max="13836" width="7.5703125" style="63" bestFit="1" customWidth="1"/>
    <col min="13837" max="13838" width="9" style="63" bestFit="1" customWidth="1"/>
    <col min="13839" max="13839" width="7.5703125" style="63" bestFit="1" customWidth="1"/>
    <col min="13840" max="13841" width="9" style="63" bestFit="1" customWidth="1"/>
    <col min="13842" max="13842" width="7.5703125" style="63" bestFit="1" customWidth="1"/>
    <col min="13843" max="13844" width="9" style="63" bestFit="1" customWidth="1"/>
    <col min="13845" max="13845" width="7.5703125" style="63" bestFit="1" customWidth="1"/>
    <col min="13846" max="13846" width="9" style="63" bestFit="1" customWidth="1"/>
    <col min="13847" max="13847" width="8.5703125" style="63" bestFit="1" customWidth="1"/>
    <col min="13848" max="13849" width="7.5703125" style="63" bestFit="1" customWidth="1"/>
    <col min="13850" max="13850" width="8.5703125" style="63" bestFit="1" customWidth="1"/>
    <col min="13851" max="13851" width="7.28515625" style="63" bestFit="1" customWidth="1"/>
    <col min="13852" max="13852" width="7.5703125" style="63" bestFit="1" customWidth="1"/>
    <col min="13853" max="13853" width="8.5703125" style="63" bestFit="1" customWidth="1"/>
    <col min="13854" max="13854" width="7.28515625" style="63" bestFit="1" customWidth="1"/>
    <col min="13855" max="13855" width="7.5703125" style="63" bestFit="1" customWidth="1"/>
    <col min="13856" max="13856" width="8.5703125" style="63" bestFit="1" customWidth="1"/>
    <col min="13857" max="13857" width="7.28515625" style="63" bestFit="1" customWidth="1"/>
    <col min="13858" max="13858" width="7.5703125" style="63" bestFit="1" customWidth="1"/>
    <col min="13859" max="13859" width="8.5703125" style="63" bestFit="1" customWidth="1"/>
    <col min="13860" max="13860" width="7.28515625" style="63" bestFit="1" customWidth="1"/>
    <col min="13861" max="13861" width="7.5703125" style="63" bestFit="1" customWidth="1"/>
    <col min="13862" max="13864" width="9" style="63" bestFit="1" customWidth="1"/>
    <col min="13865" max="13865" width="0" style="63" hidden="1" customWidth="1"/>
    <col min="13866" max="13866" width="11.28515625" style="63" customWidth="1"/>
    <col min="13867" max="14080" width="9.140625" style="63"/>
    <col min="14081" max="14081" width="4.85546875" style="63" customWidth="1"/>
    <col min="14082" max="14082" width="7.7109375" style="63" bestFit="1" customWidth="1"/>
    <col min="14083" max="14083" width="14.28515625" style="63" bestFit="1" customWidth="1"/>
    <col min="14084" max="14084" width="26.7109375" style="63" bestFit="1" customWidth="1"/>
    <col min="14085" max="14089" width="9.42578125" style="63" customWidth="1"/>
    <col min="14090" max="14090" width="11.85546875" style="63" customWidth="1"/>
    <col min="14091" max="14091" width="8.5703125" style="63" bestFit="1" customWidth="1"/>
    <col min="14092" max="14092" width="7.5703125" style="63" bestFit="1" customWidth="1"/>
    <col min="14093" max="14094" width="9" style="63" bestFit="1" customWidth="1"/>
    <col min="14095" max="14095" width="7.5703125" style="63" bestFit="1" customWidth="1"/>
    <col min="14096" max="14097" width="9" style="63" bestFit="1" customWidth="1"/>
    <col min="14098" max="14098" width="7.5703125" style="63" bestFit="1" customWidth="1"/>
    <col min="14099" max="14100" width="9" style="63" bestFit="1" customWidth="1"/>
    <col min="14101" max="14101" width="7.5703125" style="63" bestFit="1" customWidth="1"/>
    <col min="14102" max="14102" width="9" style="63" bestFit="1" customWidth="1"/>
    <col min="14103" max="14103" width="8.5703125" style="63" bestFit="1" customWidth="1"/>
    <col min="14104" max="14105" width="7.5703125" style="63" bestFit="1" customWidth="1"/>
    <col min="14106" max="14106" width="8.5703125" style="63" bestFit="1" customWidth="1"/>
    <col min="14107" max="14107" width="7.28515625" style="63" bestFit="1" customWidth="1"/>
    <col min="14108" max="14108" width="7.5703125" style="63" bestFit="1" customWidth="1"/>
    <col min="14109" max="14109" width="8.5703125" style="63" bestFit="1" customWidth="1"/>
    <col min="14110" max="14110" width="7.28515625" style="63" bestFit="1" customWidth="1"/>
    <col min="14111" max="14111" width="7.5703125" style="63" bestFit="1" customWidth="1"/>
    <col min="14112" max="14112" width="8.5703125" style="63" bestFit="1" customWidth="1"/>
    <col min="14113" max="14113" width="7.28515625" style="63" bestFit="1" customWidth="1"/>
    <col min="14114" max="14114" width="7.5703125" style="63" bestFit="1" customWidth="1"/>
    <col min="14115" max="14115" width="8.5703125" style="63" bestFit="1" customWidth="1"/>
    <col min="14116" max="14116" width="7.28515625" style="63" bestFit="1" customWidth="1"/>
    <col min="14117" max="14117" width="7.5703125" style="63" bestFit="1" customWidth="1"/>
    <col min="14118" max="14120" width="9" style="63" bestFit="1" customWidth="1"/>
    <col min="14121" max="14121" width="0" style="63" hidden="1" customWidth="1"/>
    <col min="14122" max="14122" width="11.28515625" style="63" customWidth="1"/>
    <col min="14123" max="14336" width="9.140625" style="63"/>
    <col min="14337" max="14337" width="4.85546875" style="63" customWidth="1"/>
    <col min="14338" max="14338" width="7.7109375" style="63" bestFit="1" customWidth="1"/>
    <col min="14339" max="14339" width="14.28515625" style="63" bestFit="1" customWidth="1"/>
    <col min="14340" max="14340" width="26.7109375" style="63" bestFit="1" customWidth="1"/>
    <col min="14341" max="14345" width="9.42578125" style="63" customWidth="1"/>
    <col min="14346" max="14346" width="11.85546875" style="63" customWidth="1"/>
    <col min="14347" max="14347" width="8.5703125" style="63" bestFit="1" customWidth="1"/>
    <col min="14348" max="14348" width="7.5703125" style="63" bestFit="1" customWidth="1"/>
    <col min="14349" max="14350" width="9" style="63" bestFit="1" customWidth="1"/>
    <col min="14351" max="14351" width="7.5703125" style="63" bestFit="1" customWidth="1"/>
    <col min="14352" max="14353" width="9" style="63" bestFit="1" customWidth="1"/>
    <col min="14354" max="14354" width="7.5703125" style="63" bestFit="1" customWidth="1"/>
    <col min="14355" max="14356" width="9" style="63" bestFit="1" customWidth="1"/>
    <col min="14357" max="14357" width="7.5703125" style="63" bestFit="1" customWidth="1"/>
    <col min="14358" max="14358" width="9" style="63" bestFit="1" customWidth="1"/>
    <col min="14359" max="14359" width="8.5703125" style="63" bestFit="1" customWidth="1"/>
    <col min="14360" max="14361" width="7.5703125" style="63" bestFit="1" customWidth="1"/>
    <col min="14362" max="14362" width="8.5703125" style="63" bestFit="1" customWidth="1"/>
    <col min="14363" max="14363" width="7.28515625" style="63" bestFit="1" customWidth="1"/>
    <col min="14364" max="14364" width="7.5703125" style="63" bestFit="1" customWidth="1"/>
    <col min="14365" max="14365" width="8.5703125" style="63" bestFit="1" customWidth="1"/>
    <col min="14366" max="14366" width="7.28515625" style="63" bestFit="1" customWidth="1"/>
    <col min="14367" max="14367" width="7.5703125" style="63" bestFit="1" customWidth="1"/>
    <col min="14368" max="14368" width="8.5703125" style="63" bestFit="1" customWidth="1"/>
    <col min="14369" max="14369" width="7.28515625" style="63" bestFit="1" customWidth="1"/>
    <col min="14370" max="14370" width="7.5703125" style="63" bestFit="1" customWidth="1"/>
    <col min="14371" max="14371" width="8.5703125" style="63" bestFit="1" customWidth="1"/>
    <col min="14372" max="14372" width="7.28515625" style="63" bestFit="1" customWidth="1"/>
    <col min="14373" max="14373" width="7.5703125" style="63" bestFit="1" customWidth="1"/>
    <col min="14374" max="14376" width="9" style="63" bestFit="1" customWidth="1"/>
    <col min="14377" max="14377" width="0" style="63" hidden="1" customWidth="1"/>
    <col min="14378" max="14378" width="11.28515625" style="63" customWidth="1"/>
    <col min="14379" max="14592" width="9.140625" style="63"/>
    <col min="14593" max="14593" width="4.85546875" style="63" customWidth="1"/>
    <col min="14594" max="14594" width="7.7109375" style="63" bestFit="1" customWidth="1"/>
    <col min="14595" max="14595" width="14.28515625" style="63" bestFit="1" customWidth="1"/>
    <col min="14596" max="14596" width="26.7109375" style="63" bestFit="1" customWidth="1"/>
    <col min="14597" max="14601" width="9.42578125" style="63" customWidth="1"/>
    <col min="14602" max="14602" width="11.85546875" style="63" customWidth="1"/>
    <col min="14603" max="14603" width="8.5703125" style="63" bestFit="1" customWidth="1"/>
    <col min="14604" max="14604" width="7.5703125" style="63" bestFit="1" customWidth="1"/>
    <col min="14605" max="14606" width="9" style="63" bestFit="1" customWidth="1"/>
    <col min="14607" max="14607" width="7.5703125" style="63" bestFit="1" customWidth="1"/>
    <col min="14608" max="14609" width="9" style="63" bestFit="1" customWidth="1"/>
    <col min="14610" max="14610" width="7.5703125" style="63" bestFit="1" customWidth="1"/>
    <col min="14611" max="14612" width="9" style="63" bestFit="1" customWidth="1"/>
    <col min="14613" max="14613" width="7.5703125" style="63" bestFit="1" customWidth="1"/>
    <col min="14614" max="14614" width="9" style="63" bestFit="1" customWidth="1"/>
    <col min="14615" max="14615" width="8.5703125" style="63" bestFit="1" customWidth="1"/>
    <col min="14616" max="14617" width="7.5703125" style="63" bestFit="1" customWidth="1"/>
    <col min="14618" max="14618" width="8.5703125" style="63" bestFit="1" customWidth="1"/>
    <col min="14619" max="14619" width="7.28515625" style="63" bestFit="1" customWidth="1"/>
    <col min="14620" max="14620" width="7.5703125" style="63" bestFit="1" customWidth="1"/>
    <col min="14621" max="14621" width="8.5703125" style="63" bestFit="1" customWidth="1"/>
    <col min="14622" max="14622" width="7.28515625" style="63" bestFit="1" customWidth="1"/>
    <col min="14623" max="14623" width="7.5703125" style="63" bestFit="1" customWidth="1"/>
    <col min="14624" max="14624" width="8.5703125" style="63" bestFit="1" customWidth="1"/>
    <col min="14625" max="14625" width="7.28515625" style="63" bestFit="1" customWidth="1"/>
    <col min="14626" max="14626" width="7.5703125" style="63" bestFit="1" customWidth="1"/>
    <col min="14627" max="14627" width="8.5703125" style="63" bestFit="1" customWidth="1"/>
    <col min="14628" max="14628" width="7.28515625" style="63" bestFit="1" customWidth="1"/>
    <col min="14629" max="14629" width="7.5703125" style="63" bestFit="1" customWidth="1"/>
    <col min="14630" max="14632" width="9" style="63" bestFit="1" customWidth="1"/>
    <col min="14633" max="14633" width="0" style="63" hidden="1" customWidth="1"/>
    <col min="14634" max="14634" width="11.28515625" style="63" customWidth="1"/>
    <col min="14635" max="14848" width="9.140625" style="63"/>
    <col min="14849" max="14849" width="4.85546875" style="63" customWidth="1"/>
    <col min="14850" max="14850" width="7.7109375" style="63" bestFit="1" customWidth="1"/>
    <col min="14851" max="14851" width="14.28515625" style="63" bestFit="1" customWidth="1"/>
    <col min="14852" max="14852" width="26.7109375" style="63" bestFit="1" customWidth="1"/>
    <col min="14853" max="14857" width="9.42578125" style="63" customWidth="1"/>
    <col min="14858" max="14858" width="11.85546875" style="63" customWidth="1"/>
    <col min="14859" max="14859" width="8.5703125" style="63" bestFit="1" customWidth="1"/>
    <col min="14860" max="14860" width="7.5703125" style="63" bestFit="1" customWidth="1"/>
    <col min="14861" max="14862" width="9" style="63" bestFit="1" customWidth="1"/>
    <col min="14863" max="14863" width="7.5703125" style="63" bestFit="1" customWidth="1"/>
    <col min="14864" max="14865" width="9" style="63" bestFit="1" customWidth="1"/>
    <col min="14866" max="14866" width="7.5703125" style="63" bestFit="1" customWidth="1"/>
    <col min="14867" max="14868" width="9" style="63" bestFit="1" customWidth="1"/>
    <col min="14869" max="14869" width="7.5703125" style="63" bestFit="1" customWidth="1"/>
    <col min="14870" max="14870" width="9" style="63" bestFit="1" customWidth="1"/>
    <col min="14871" max="14871" width="8.5703125" style="63" bestFit="1" customWidth="1"/>
    <col min="14872" max="14873" width="7.5703125" style="63" bestFit="1" customWidth="1"/>
    <col min="14874" max="14874" width="8.5703125" style="63" bestFit="1" customWidth="1"/>
    <col min="14875" max="14875" width="7.28515625" style="63" bestFit="1" customWidth="1"/>
    <col min="14876" max="14876" width="7.5703125" style="63" bestFit="1" customWidth="1"/>
    <col min="14877" max="14877" width="8.5703125" style="63" bestFit="1" customWidth="1"/>
    <col min="14878" max="14878" width="7.28515625" style="63" bestFit="1" customWidth="1"/>
    <col min="14879" max="14879" width="7.5703125" style="63" bestFit="1" customWidth="1"/>
    <col min="14880" max="14880" width="8.5703125" style="63" bestFit="1" customWidth="1"/>
    <col min="14881" max="14881" width="7.28515625" style="63" bestFit="1" customWidth="1"/>
    <col min="14882" max="14882" width="7.5703125" style="63" bestFit="1" customWidth="1"/>
    <col min="14883" max="14883" width="8.5703125" style="63" bestFit="1" customWidth="1"/>
    <col min="14884" max="14884" width="7.28515625" style="63" bestFit="1" customWidth="1"/>
    <col min="14885" max="14885" width="7.5703125" style="63" bestFit="1" customWidth="1"/>
    <col min="14886" max="14888" width="9" style="63" bestFit="1" customWidth="1"/>
    <col min="14889" max="14889" width="0" style="63" hidden="1" customWidth="1"/>
    <col min="14890" max="14890" width="11.28515625" style="63" customWidth="1"/>
    <col min="14891" max="15104" width="9.140625" style="63"/>
    <col min="15105" max="15105" width="4.85546875" style="63" customWidth="1"/>
    <col min="15106" max="15106" width="7.7109375" style="63" bestFit="1" customWidth="1"/>
    <col min="15107" max="15107" width="14.28515625" style="63" bestFit="1" customWidth="1"/>
    <col min="15108" max="15108" width="26.7109375" style="63" bestFit="1" customWidth="1"/>
    <col min="15109" max="15113" width="9.42578125" style="63" customWidth="1"/>
    <col min="15114" max="15114" width="11.85546875" style="63" customWidth="1"/>
    <col min="15115" max="15115" width="8.5703125" style="63" bestFit="1" customWidth="1"/>
    <col min="15116" max="15116" width="7.5703125" style="63" bestFit="1" customWidth="1"/>
    <col min="15117" max="15118" width="9" style="63" bestFit="1" customWidth="1"/>
    <col min="15119" max="15119" width="7.5703125" style="63" bestFit="1" customWidth="1"/>
    <col min="15120" max="15121" width="9" style="63" bestFit="1" customWidth="1"/>
    <col min="15122" max="15122" width="7.5703125" style="63" bestFit="1" customWidth="1"/>
    <col min="15123" max="15124" width="9" style="63" bestFit="1" customWidth="1"/>
    <col min="15125" max="15125" width="7.5703125" style="63" bestFit="1" customWidth="1"/>
    <col min="15126" max="15126" width="9" style="63" bestFit="1" customWidth="1"/>
    <col min="15127" max="15127" width="8.5703125" style="63" bestFit="1" customWidth="1"/>
    <col min="15128" max="15129" width="7.5703125" style="63" bestFit="1" customWidth="1"/>
    <col min="15130" max="15130" width="8.5703125" style="63" bestFit="1" customWidth="1"/>
    <col min="15131" max="15131" width="7.28515625" style="63" bestFit="1" customWidth="1"/>
    <col min="15132" max="15132" width="7.5703125" style="63" bestFit="1" customWidth="1"/>
    <col min="15133" max="15133" width="8.5703125" style="63" bestFit="1" customWidth="1"/>
    <col min="15134" max="15134" width="7.28515625" style="63" bestFit="1" customWidth="1"/>
    <col min="15135" max="15135" width="7.5703125" style="63" bestFit="1" customWidth="1"/>
    <col min="15136" max="15136" width="8.5703125" style="63" bestFit="1" customWidth="1"/>
    <col min="15137" max="15137" width="7.28515625" style="63" bestFit="1" customWidth="1"/>
    <col min="15138" max="15138" width="7.5703125" style="63" bestFit="1" customWidth="1"/>
    <col min="15139" max="15139" width="8.5703125" style="63" bestFit="1" customWidth="1"/>
    <col min="15140" max="15140" width="7.28515625" style="63" bestFit="1" customWidth="1"/>
    <col min="15141" max="15141" width="7.5703125" style="63" bestFit="1" customWidth="1"/>
    <col min="15142" max="15144" width="9" style="63" bestFit="1" customWidth="1"/>
    <col min="15145" max="15145" width="0" style="63" hidden="1" customWidth="1"/>
    <col min="15146" max="15146" width="11.28515625" style="63" customWidth="1"/>
    <col min="15147" max="15360" width="9.140625" style="63"/>
    <col min="15361" max="15361" width="4.85546875" style="63" customWidth="1"/>
    <col min="15362" max="15362" width="7.7109375" style="63" bestFit="1" customWidth="1"/>
    <col min="15363" max="15363" width="14.28515625" style="63" bestFit="1" customWidth="1"/>
    <col min="15364" max="15364" width="26.7109375" style="63" bestFit="1" customWidth="1"/>
    <col min="15365" max="15369" width="9.42578125" style="63" customWidth="1"/>
    <col min="15370" max="15370" width="11.85546875" style="63" customWidth="1"/>
    <col min="15371" max="15371" width="8.5703125" style="63" bestFit="1" customWidth="1"/>
    <col min="15372" max="15372" width="7.5703125" style="63" bestFit="1" customWidth="1"/>
    <col min="15373" max="15374" width="9" style="63" bestFit="1" customWidth="1"/>
    <col min="15375" max="15375" width="7.5703125" style="63" bestFit="1" customWidth="1"/>
    <col min="15376" max="15377" width="9" style="63" bestFit="1" customWidth="1"/>
    <col min="15378" max="15378" width="7.5703125" style="63" bestFit="1" customWidth="1"/>
    <col min="15379" max="15380" width="9" style="63" bestFit="1" customWidth="1"/>
    <col min="15381" max="15381" width="7.5703125" style="63" bestFit="1" customWidth="1"/>
    <col min="15382" max="15382" width="9" style="63" bestFit="1" customWidth="1"/>
    <col min="15383" max="15383" width="8.5703125" style="63" bestFit="1" customWidth="1"/>
    <col min="15384" max="15385" width="7.5703125" style="63" bestFit="1" customWidth="1"/>
    <col min="15386" max="15386" width="8.5703125" style="63" bestFit="1" customWidth="1"/>
    <col min="15387" max="15387" width="7.28515625" style="63" bestFit="1" customWidth="1"/>
    <col min="15388" max="15388" width="7.5703125" style="63" bestFit="1" customWidth="1"/>
    <col min="15389" max="15389" width="8.5703125" style="63" bestFit="1" customWidth="1"/>
    <col min="15390" max="15390" width="7.28515625" style="63" bestFit="1" customWidth="1"/>
    <col min="15391" max="15391" width="7.5703125" style="63" bestFit="1" customWidth="1"/>
    <col min="15392" max="15392" width="8.5703125" style="63" bestFit="1" customWidth="1"/>
    <col min="15393" max="15393" width="7.28515625" style="63" bestFit="1" customWidth="1"/>
    <col min="15394" max="15394" width="7.5703125" style="63" bestFit="1" customWidth="1"/>
    <col min="15395" max="15395" width="8.5703125" style="63" bestFit="1" customWidth="1"/>
    <col min="15396" max="15396" width="7.28515625" style="63" bestFit="1" customWidth="1"/>
    <col min="15397" max="15397" width="7.5703125" style="63" bestFit="1" customWidth="1"/>
    <col min="15398" max="15400" width="9" style="63" bestFit="1" customWidth="1"/>
    <col min="15401" max="15401" width="0" style="63" hidden="1" customWidth="1"/>
    <col min="15402" max="15402" width="11.28515625" style="63" customWidth="1"/>
    <col min="15403" max="15616" width="9.140625" style="63"/>
    <col min="15617" max="15617" width="4.85546875" style="63" customWidth="1"/>
    <col min="15618" max="15618" width="7.7109375" style="63" bestFit="1" customWidth="1"/>
    <col min="15619" max="15619" width="14.28515625" style="63" bestFit="1" customWidth="1"/>
    <col min="15620" max="15620" width="26.7109375" style="63" bestFit="1" customWidth="1"/>
    <col min="15621" max="15625" width="9.42578125" style="63" customWidth="1"/>
    <col min="15626" max="15626" width="11.85546875" style="63" customWidth="1"/>
    <col min="15627" max="15627" width="8.5703125" style="63" bestFit="1" customWidth="1"/>
    <col min="15628" max="15628" width="7.5703125" style="63" bestFit="1" customWidth="1"/>
    <col min="15629" max="15630" width="9" style="63" bestFit="1" customWidth="1"/>
    <col min="15631" max="15631" width="7.5703125" style="63" bestFit="1" customWidth="1"/>
    <col min="15632" max="15633" width="9" style="63" bestFit="1" customWidth="1"/>
    <col min="15634" max="15634" width="7.5703125" style="63" bestFit="1" customWidth="1"/>
    <col min="15635" max="15636" width="9" style="63" bestFit="1" customWidth="1"/>
    <col min="15637" max="15637" width="7.5703125" style="63" bestFit="1" customWidth="1"/>
    <col min="15638" max="15638" width="9" style="63" bestFit="1" customWidth="1"/>
    <col min="15639" max="15639" width="8.5703125" style="63" bestFit="1" customWidth="1"/>
    <col min="15640" max="15641" width="7.5703125" style="63" bestFit="1" customWidth="1"/>
    <col min="15642" max="15642" width="8.5703125" style="63" bestFit="1" customWidth="1"/>
    <col min="15643" max="15643" width="7.28515625" style="63" bestFit="1" customWidth="1"/>
    <col min="15644" max="15644" width="7.5703125" style="63" bestFit="1" customWidth="1"/>
    <col min="15645" max="15645" width="8.5703125" style="63" bestFit="1" customWidth="1"/>
    <col min="15646" max="15646" width="7.28515625" style="63" bestFit="1" customWidth="1"/>
    <col min="15647" max="15647" width="7.5703125" style="63" bestFit="1" customWidth="1"/>
    <col min="15648" max="15648" width="8.5703125" style="63" bestFit="1" customWidth="1"/>
    <col min="15649" max="15649" width="7.28515625" style="63" bestFit="1" customWidth="1"/>
    <col min="15650" max="15650" width="7.5703125" style="63" bestFit="1" customWidth="1"/>
    <col min="15651" max="15651" width="8.5703125" style="63" bestFit="1" customWidth="1"/>
    <col min="15652" max="15652" width="7.28515625" style="63" bestFit="1" customWidth="1"/>
    <col min="15653" max="15653" width="7.5703125" style="63" bestFit="1" customWidth="1"/>
    <col min="15654" max="15656" width="9" style="63" bestFit="1" customWidth="1"/>
    <col min="15657" max="15657" width="0" style="63" hidden="1" customWidth="1"/>
    <col min="15658" max="15658" width="11.28515625" style="63" customWidth="1"/>
    <col min="15659" max="15872" width="9.140625" style="63"/>
    <col min="15873" max="15873" width="4.85546875" style="63" customWidth="1"/>
    <col min="15874" max="15874" width="7.7109375" style="63" bestFit="1" customWidth="1"/>
    <col min="15875" max="15875" width="14.28515625" style="63" bestFit="1" customWidth="1"/>
    <col min="15876" max="15876" width="26.7109375" style="63" bestFit="1" customWidth="1"/>
    <col min="15877" max="15881" width="9.42578125" style="63" customWidth="1"/>
    <col min="15882" max="15882" width="11.85546875" style="63" customWidth="1"/>
    <col min="15883" max="15883" width="8.5703125" style="63" bestFit="1" customWidth="1"/>
    <col min="15884" max="15884" width="7.5703125" style="63" bestFit="1" customWidth="1"/>
    <col min="15885" max="15886" width="9" style="63" bestFit="1" customWidth="1"/>
    <col min="15887" max="15887" width="7.5703125" style="63" bestFit="1" customWidth="1"/>
    <col min="15888" max="15889" width="9" style="63" bestFit="1" customWidth="1"/>
    <col min="15890" max="15890" width="7.5703125" style="63" bestFit="1" customWidth="1"/>
    <col min="15891" max="15892" width="9" style="63" bestFit="1" customWidth="1"/>
    <col min="15893" max="15893" width="7.5703125" style="63" bestFit="1" customWidth="1"/>
    <col min="15894" max="15894" width="9" style="63" bestFit="1" customWidth="1"/>
    <col min="15895" max="15895" width="8.5703125" style="63" bestFit="1" customWidth="1"/>
    <col min="15896" max="15897" width="7.5703125" style="63" bestFit="1" customWidth="1"/>
    <col min="15898" max="15898" width="8.5703125" style="63" bestFit="1" customWidth="1"/>
    <col min="15899" max="15899" width="7.28515625" style="63" bestFit="1" customWidth="1"/>
    <col min="15900" max="15900" width="7.5703125" style="63" bestFit="1" customWidth="1"/>
    <col min="15901" max="15901" width="8.5703125" style="63" bestFit="1" customWidth="1"/>
    <col min="15902" max="15902" width="7.28515625" style="63" bestFit="1" customWidth="1"/>
    <col min="15903" max="15903" width="7.5703125" style="63" bestFit="1" customWidth="1"/>
    <col min="15904" max="15904" width="8.5703125" style="63" bestFit="1" customWidth="1"/>
    <col min="15905" max="15905" width="7.28515625" style="63" bestFit="1" customWidth="1"/>
    <col min="15906" max="15906" width="7.5703125" style="63" bestFit="1" customWidth="1"/>
    <col min="15907" max="15907" width="8.5703125" style="63" bestFit="1" customWidth="1"/>
    <col min="15908" max="15908" width="7.28515625" style="63" bestFit="1" customWidth="1"/>
    <col min="15909" max="15909" width="7.5703125" style="63" bestFit="1" customWidth="1"/>
    <col min="15910" max="15912" width="9" style="63" bestFit="1" customWidth="1"/>
    <col min="15913" max="15913" width="0" style="63" hidden="1" customWidth="1"/>
    <col min="15914" max="15914" width="11.28515625" style="63" customWidth="1"/>
    <col min="15915" max="16128" width="9.140625" style="63"/>
    <col min="16129" max="16129" width="4.85546875" style="63" customWidth="1"/>
    <col min="16130" max="16130" width="7.7109375" style="63" bestFit="1" customWidth="1"/>
    <col min="16131" max="16131" width="14.28515625" style="63" bestFit="1" customWidth="1"/>
    <col min="16132" max="16132" width="26.7109375" style="63" bestFit="1" customWidth="1"/>
    <col min="16133" max="16137" width="9.42578125" style="63" customWidth="1"/>
    <col min="16138" max="16138" width="11.85546875" style="63" customWidth="1"/>
    <col min="16139" max="16139" width="8.5703125" style="63" bestFit="1" customWidth="1"/>
    <col min="16140" max="16140" width="7.5703125" style="63" bestFit="1" customWidth="1"/>
    <col min="16141" max="16142" width="9" style="63" bestFit="1" customWidth="1"/>
    <col min="16143" max="16143" width="7.5703125" style="63" bestFit="1" customWidth="1"/>
    <col min="16144" max="16145" width="9" style="63" bestFit="1" customWidth="1"/>
    <col min="16146" max="16146" width="7.5703125" style="63" bestFit="1" customWidth="1"/>
    <col min="16147" max="16148" width="9" style="63" bestFit="1" customWidth="1"/>
    <col min="16149" max="16149" width="7.5703125" style="63" bestFit="1" customWidth="1"/>
    <col min="16150" max="16150" width="9" style="63" bestFit="1" customWidth="1"/>
    <col min="16151" max="16151" width="8.5703125" style="63" bestFit="1" customWidth="1"/>
    <col min="16152" max="16153" width="7.5703125" style="63" bestFit="1" customWidth="1"/>
    <col min="16154" max="16154" width="8.5703125" style="63" bestFit="1" customWidth="1"/>
    <col min="16155" max="16155" width="7.28515625" style="63" bestFit="1" customWidth="1"/>
    <col min="16156" max="16156" width="7.5703125" style="63" bestFit="1" customWidth="1"/>
    <col min="16157" max="16157" width="8.5703125" style="63" bestFit="1" customWidth="1"/>
    <col min="16158" max="16158" width="7.28515625" style="63" bestFit="1" customWidth="1"/>
    <col min="16159" max="16159" width="7.5703125" style="63" bestFit="1" customWidth="1"/>
    <col min="16160" max="16160" width="8.5703125" style="63" bestFit="1" customWidth="1"/>
    <col min="16161" max="16161" width="7.28515625" style="63" bestFit="1" customWidth="1"/>
    <col min="16162" max="16162" width="7.5703125" style="63" bestFit="1" customWidth="1"/>
    <col min="16163" max="16163" width="8.5703125" style="63" bestFit="1" customWidth="1"/>
    <col min="16164" max="16164" width="7.28515625" style="63" bestFit="1" customWidth="1"/>
    <col min="16165" max="16165" width="7.5703125" style="63" bestFit="1" customWidth="1"/>
    <col min="16166" max="16168" width="9" style="63" bestFit="1" customWidth="1"/>
    <col min="16169" max="16169" width="0" style="63" hidden="1" customWidth="1"/>
    <col min="16170" max="16170" width="11.28515625" style="63" customWidth="1"/>
    <col min="16171" max="16384" width="9.140625" style="63"/>
  </cols>
  <sheetData>
    <row r="1" spans="1:42" hidden="1" x14ac:dyDescent="0.2">
      <c r="A1" s="133" t="s">
        <v>27</v>
      </c>
      <c r="B1" s="133"/>
      <c r="C1" s="133"/>
      <c r="D1" s="133"/>
      <c r="E1" s="133"/>
      <c r="F1" s="133"/>
      <c r="G1" s="133"/>
      <c r="H1" s="133"/>
      <c r="I1" s="133"/>
      <c r="J1" s="133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</row>
    <row r="2" spans="1:42" s="64" customFormat="1" ht="12.75" customHeight="1" x14ac:dyDescent="0.2">
      <c r="A2" s="134" t="s">
        <v>1</v>
      </c>
      <c r="B2" s="134" t="s">
        <v>65</v>
      </c>
      <c r="C2" s="134" t="s">
        <v>66</v>
      </c>
      <c r="D2" s="134" t="s">
        <v>2</v>
      </c>
      <c r="E2" s="135" t="s">
        <v>67</v>
      </c>
      <c r="F2" s="135"/>
      <c r="G2" s="135"/>
      <c r="H2" s="135"/>
      <c r="I2" s="135"/>
      <c r="J2" s="136" t="s">
        <v>68</v>
      </c>
      <c r="K2" s="130" t="s">
        <v>69</v>
      </c>
      <c r="L2" s="130"/>
      <c r="M2" s="130"/>
      <c r="N2" s="130" t="s">
        <v>70</v>
      </c>
      <c r="O2" s="130"/>
      <c r="P2" s="130"/>
      <c r="Q2" s="130" t="s">
        <v>71</v>
      </c>
      <c r="R2" s="130"/>
      <c r="S2" s="130"/>
      <c r="T2" s="130" t="s">
        <v>72</v>
      </c>
      <c r="U2" s="130"/>
      <c r="V2" s="130"/>
      <c r="W2" s="130" t="s">
        <v>73</v>
      </c>
      <c r="X2" s="130"/>
      <c r="Y2" s="130"/>
      <c r="Z2" s="130" t="s">
        <v>74</v>
      </c>
      <c r="AA2" s="130"/>
      <c r="AB2" s="130"/>
      <c r="AC2" s="130" t="s">
        <v>75</v>
      </c>
      <c r="AD2" s="130"/>
      <c r="AE2" s="130"/>
      <c r="AF2" s="130" t="s">
        <v>76</v>
      </c>
      <c r="AG2" s="130"/>
      <c r="AH2" s="130"/>
      <c r="AI2" s="130" t="s">
        <v>77</v>
      </c>
      <c r="AJ2" s="130"/>
      <c r="AK2" s="130"/>
      <c r="AL2" s="130" t="s">
        <v>78</v>
      </c>
      <c r="AM2" s="130"/>
      <c r="AN2" s="130"/>
      <c r="AP2" s="131" t="s">
        <v>79</v>
      </c>
    </row>
    <row r="3" spans="1:42" s="64" customFormat="1" ht="12.75" customHeight="1" x14ac:dyDescent="0.2">
      <c r="A3" s="134"/>
      <c r="B3" s="134"/>
      <c r="C3" s="134"/>
      <c r="D3" s="134"/>
      <c r="E3" s="130" t="s">
        <v>6</v>
      </c>
      <c r="F3" s="130"/>
      <c r="G3" s="130"/>
      <c r="H3" s="137" t="s">
        <v>80</v>
      </c>
      <c r="I3" s="137" t="s">
        <v>78</v>
      </c>
      <c r="J3" s="136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P3" s="132"/>
    </row>
    <row r="4" spans="1:42" s="64" customFormat="1" ht="12.75" customHeight="1" x14ac:dyDescent="0.2">
      <c r="A4" s="134"/>
      <c r="B4" s="134"/>
      <c r="C4" s="134"/>
      <c r="D4" s="134"/>
      <c r="E4" s="65" t="s">
        <v>81</v>
      </c>
      <c r="F4" s="65" t="s">
        <v>82</v>
      </c>
      <c r="G4" s="65" t="s">
        <v>78</v>
      </c>
      <c r="H4" s="137"/>
      <c r="I4" s="137"/>
      <c r="J4" s="136"/>
      <c r="K4" s="66" t="s">
        <v>83</v>
      </c>
      <c r="L4" s="66" t="s">
        <v>7</v>
      </c>
      <c r="M4" s="66" t="s">
        <v>78</v>
      </c>
      <c r="N4" s="66" t="s">
        <v>83</v>
      </c>
      <c r="O4" s="66" t="s">
        <v>7</v>
      </c>
      <c r="P4" s="66" t="s">
        <v>78</v>
      </c>
      <c r="Q4" s="66" t="s">
        <v>83</v>
      </c>
      <c r="R4" s="66" t="s">
        <v>7</v>
      </c>
      <c r="S4" s="66" t="s">
        <v>78</v>
      </c>
      <c r="T4" s="66" t="s">
        <v>83</v>
      </c>
      <c r="U4" s="66" t="s">
        <v>7</v>
      </c>
      <c r="V4" s="66" t="s">
        <v>78</v>
      </c>
      <c r="W4" s="66" t="s">
        <v>83</v>
      </c>
      <c r="X4" s="66" t="s">
        <v>7</v>
      </c>
      <c r="Y4" s="66" t="s">
        <v>78</v>
      </c>
      <c r="Z4" s="66" t="s">
        <v>83</v>
      </c>
      <c r="AA4" s="66" t="s">
        <v>7</v>
      </c>
      <c r="AB4" s="66" t="s">
        <v>78</v>
      </c>
      <c r="AC4" s="66" t="s">
        <v>83</v>
      </c>
      <c r="AD4" s="66" t="s">
        <v>7</v>
      </c>
      <c r="AE4" s="66" t="s">
        <v>78</v>
      </c>
      <c r="AF4" s="66" t="s">
        <v>83</v>
      </c>
      <c r="AG4" s="66" t="s">
        <v>7</v>
      </c>
      <c r="AH4" s="66" t="s">
        <v>78</v>
      </c>
      <c r="AI4" s="66" t="s">
        <v>83</v>
      </c>
      <c r="AJ4" s="66" t="s">
        <v>7</v>
      </c>
      <c r="AK4" s="66" t="s">
        <v>78</v>
      </c>
      <c r="AL4" s="67" t="s">
        <v>83</v>
      </c>
      <c r="AM4" s="67" t="s">
        <v>7</v>
      </c>
      <c r="AN4" s="66" t="s">
        <v>78</v>
      </c>
      <c r="AP4" s="66"/>
    </row>
    <row r="5" spans="1:42" ht="14.25" customHeight="1" x14ac:dyDescent="0.2">
      <c r="A5" s="68">
        <v>1</v>
      </c>
      <c r="B5" s="68" t="s">
        <v>84</v>
      </c>
      <c r="C5" s="68" t="s">
        <v>85</v>
      </c>
      <c r="D5" s="69" t="s">
        <v>86</v>
      </c>
      <c r="E5" s="69">
        <f>'[1]Year wise'!C5/10^7</f>
        <v>0</v>
      </c>
      <c r="F5" s="69">
        <f>'[1]Year wise'!D5/10^7</f>
        <v>120</v>
      </c>
      <c r="G5" s="69">
        <f>'[1]Year wise'!E5/10^7</f>
        <v>120</v>
      </c>
      <c r="H5" s="69">
        <f>'[1]Year wise'!F5/10^7</f>
        <v>249.81369860000001</v>
      </c>
      <c r="I5" s="69">
        <f>'[1]Year wise'!G5/10^7</f>
        <v>369.81369860000001</v>
      </c>
      <c r="J5" s="69">
        <f>'[1]Year wise'!H5/10^7</f>
        <v>0</v>
      </c>
      <c r="K5" s="69">
        <f>'[1]Year wise'!I5/10^7</f>
        <v>0</v>
      </c>
      <c r="L5" s="69">
        <f>'[1]Year wise'!J5/10^7</f>
        <v>15.6</v>
      </c>
      <c r="M5" s="69">
        <f>'[1]Year wise'!K5/10^7</f>
        <v>15.6</v>
      </c>
      <c r="N5" s="69">
        <f>'[1]Year wise'!L5/10^7</f>
        <v>0</v>
      </c>
      <c r="O5" s="69">
        <f>'[1]Year wise'!M5/10^7</f>
        <v>15.6</v>
      </c>
      <c r="P5" s="69">
        <f>'[1]Year wise'!N5/10^7</f>
        <v>15.6</v>
      </c>
      <c r="Q5" s="69">
        <f>'[1]Year wise'!O5/10^7</f>
        <v>24</v>
      </c>
      <c r="R5" s="69">
        <f>'[1]Year wise'!P5/10^7</f>
        <v>65.56273972000001</v>
      </c>
      <c r="S5" s="69">
        <f>'[1]Year wise'!Q5/10^7</f>
        <v>89.56273972000001</v>
      </c>
      <c r="T5" s="69">
        <f>'[1]Year wise'!R5/10^7</f>
        <v>24</v>
      </c>
      <c r="U5" s="69">
        <f>'[1]Year wise'!S5/10^7</f>
        <v>62.442739720000006</v>
      </c>
      <c r="V5" s="69">
        <f>'[1]Year wise'!T5/10^7</f>
        <v>86.442739720000006</v>
      </c>
      <c r="W5" s="69">
        <f>'[1]Year wise'!U5/10^7</f>
        <v>24</v>
      </c>
      <c r="X5" s="69">
        <f>'[1]Year wise'!V5/10^7</f>
        <v>59.322739720000001</v>
      </c>
      <c r="Y5" s="69">
        <f>'[1]Year wise'!W5/10^7</f>
        <v>83.322739720000001</v>
      </c>
      <c r="Z5" s="69">
        <f>'[1]Year wise'!X5/10^7</f>
        <v>24</v>
      </c>
      <c r="AA5" s="69">
        <f>'[1]Year wise'!Y5/10^7</f>
        <v>56.202739720000004</v>
      </c>
      <c r="AB5" s="69">
        <f>'[1]Year wise'!Z5/10^7</f>
        <v>80.202739720000011</v>
      </c>
      <c r="AC5" s="69">
        <f>'[1]Year wise'!AA5/10^7</f>
        <v>24</v>
      </c>
      <c r="AD5" s="69">
        <f>'[1]Year wise'!AB5/10^7</f>
        <v>53.082739719999999</v>
      </c>
      <c r="AE5" s="69">
        <f>'[1]Year wise'!AC5/10^7</f>
        <v>77.082739720000006</v>
      </c>
      <c r="AF5" s="69">
        <f>'[1]Year wise'!AD5/10^7</f>
        <v>0</v>
      </c>
      <c r="AG5" s="69">
        <f>'[1]Year wise'!AE5/10^7</f>
        <v>0</v>
      </c>
      <c r="AH5" s="69">
        <f>'[1]Year wise'!AF5/10^7</f>
        <v>0</v>
      </c>
      <c r="AI5" s="69">
        <f>'[1]Year wise'!AG5/10^7</f>
        <v>0</v>
      </c>
      <c r="AJ5" s="69">
        <f>'[1]Year wise'!AH5/10^7</f>
        <v>0</v>
      </c>
      <c r="AK5" s="69">
        <f>'[1]Year wise'!AI5/10^7</f>
        <v>0</v>
      </c>
      <c r="AL5" s="70">
        <f>K5+N5+Q5+T5+W5+Z5+AC5+AF4:AF5+AI5</f>
        <v>120</v>
      </c>
      <c r="AM5" s="70">
        <f>L5+O5+R5+U5+X5+AA5+AD5+AG4:AG5+AJ5</f>
        <v>327.81369860000007</v>
      </c>
      <c r="AN5" s="71">
        <f>AL5+AM5</f>
        <v>447.81369860000007</v>
      </c>
      <c r="AO5" s="72">
        <f>J5+G5-AL5</f>
        <v>0</v>
      </c>
      <c r="AP5" s="73">
        <f t="shared" ref="AP5:AP27" si="0">G5+J5-AL5</f>
        <v>0</v>
      </c>
    </row>
    <row r="6" spans="1:42" ht="14.25" customHeight="1" x14ac:dyDescent="0.2">
      <c r="A6" s="68">
        <v>2</v>
      </c>
      <c r="B6" s="68" t="s">
        <v>84</v>
      </c>
      <c r="C6" s="68" t="s">
        <v>85</v>
      </c>
      <c r="D6" s="69" t="s">
        <v>87</v>
      </c>
      <c r="E6" s="69">
        <f>('[1]Year wise'!C6)/10000000</f>
        <v>2.8865736000000002</v>
      </c>
      <c r="F6" s="69">
        <f>('[1]Year wise'!D6)/10000000</f>
        <v>39.655226399999997</v>
      </c>
      <c r="G6" s="69">
        <f t="shared" ref="G6:G27" si="1">E6+F6</f>
        <v>42.541799999999995</v>
      </c>
      <c r="H6" s="69">
        <f>('[1]Year wise'!F6)/10000000</f>
        <v>66.029152600000003</v>
      </c>
      <c r="I6" s="69">
        <f t="shared" ref="I6:I27" si="2">G6+H6</f>
        <v>108.5709526</v>
      </c>
      <c r="J6" s="69">
        <f>('[1]Year wise'!H6)/10000000</f>
        <v>0</v>
      </c>
      <c r="K6" s="69">
        <f>('[1]Year wise'!I6)/10000000</f>
        <v>0</v>
      </c>
      <c r="L6" s="69">
        <f>('[1]Year wise'!J6)/10000000</f>
        <v>4.4668890000000001</v>
      </c>
      <c r="M6" s="69">
        <f>('[1]Year wise'!K6)/10000000</f>
        <v>4.4668890000000001</v>
      </c>
      <c r="N6" s="69">
        <f>('[1]Year wise'!L6)/10000000</f>
        <v>0</v>
      </c>
      <c r="O6" s="69">
        <f>('[1]Year wise'!M6)/10000000</f>
        <v>4.4668890000000001</v>
      </c>
      <c r="P6" s="69">
        <f>('[1]Year wise'!N6)/10000000</f>
        <v>4.4668890000000001</v>
      </c>
      <c r="Q6" s="69">
        <f>('[1]Year wise'!O6)/10000000</f>
        <v>8.5083599999999997</v>
      </c>
      <c r="R6" s="69">
        <f>('[1]Year wise'!P6)/10000000</f>
        <v>17.672719519999998</v>
      </c>
      <c r="S6" s="69">
        <f>('[1]Year wise'!Q6)/10000000</f>
        <v>26.181079519999997</v>
      </c>
      <c r="T6" s="69">
        <f>('[1]Year wise'!R6)/10000000</f>
        <v>8.5083599999999997</v>
      </c>
      <c r="U6" s="69">
        <f>('[1]Year wise'!S6)/10000000</f>
        <v>16.779341719999998</v>
      </c>
      <c r="V6" s="69">
        <f>('[1]Year wise'!T6)/10000000</f>
        <v>25.287701719999998</v>
      </c>
      <c r="W6" s="69">
        <f>('[1]Year wise'!U6)/10000000</f>
        <v>8.5083599999999997</v>
      </c>
      <c r="X6" s="69">
        <f>('[1]Year wise'!V6)/10000000</f>
        <v>15.885963919999998</v>
      </c>
      <c r="Y6" s="69">
        <f>('[1]Year wise'!W6)/10000000</f>
        <v>24.394323919999998</v>
      </c>
      <c r="Z6" s="69">
        <f>('[1]Year wise'!X6)/10000000</f>
        <v>8.5083599999999997</v>
      </c>
      <c r="AA6" s="69">
        <f>('[1]Year wise'!Y6)/10000000</f>
        <v>14.992586119999999</v>
      </c>
      <c r="AB6" s="69">
        <f>('[1]Year wise'!Z6)/10000000</f>
        <v>23.500946119999998</v>
      </c>
      <c r="AC6" s="69">
        <f>('[1]Year wise'!AA6)/10000000</f>
        <v>8.5083599999999997</v>
      </c>
      <c r="AD6" s="69">
        <f>('[1]Year wise'!AB6)/10000000</f>
        <v>14.099208319999999</v>
      </c>
      <c r="AE6" s="69">
        <f>('[1]Year wise'!AC6)/10000000</f>
        <v>22.607568319999999</v>
      </c>
      <c r="AF6" s="69">
        <f>('[1]Year wise'!AD6)/10000000</f>
        <v>0</v>
      </c>
      <c r="AG6" s="69">
        <f>('[1]Year wise'!AE6)/10000000</f>
        <v>0</v>
      </c>
      <c r="AH6" s="69">
        <f>('[1]Year wise'!AF6)/10000000</f>
        <v>0</v>
      </c>
      <c r="AI6" s="69">
        <f>('[1]Year wise'!AG6)/10000000</f>
        <v>0</v>
      </c>
      <c r="AJ6" s="69">
        <f>('[1]Year wise'!AH6)/10000000</f>
        <v>0</v>
      </c>
      <c r="AK6" s="69">
        <f>('[1]Year wise'!AI6)/10000000</f>
        <v>0</v>
      </c>
      <c r="AL6" s="70">
        <f t="shared" ref="AL6:AM37" si="3">K6+N6+Q6+T6+W6+Z6+AC6+AF5:AF6+AI6</f>
        <v>42.541799999999995</v>
      </c>
      <c r="AM6" s="70">
        <f t="shared" si="3"/>
        <v>88.363597599999991</v>
      </c>
      <c r="AN6" s="71">
        <f t="shared" ref="AN6:AN37" si="4">AL6+AM6</f>
        <v>130.90539759999999</v>
      </c>
      <c r="AO6" s="72">
        <f>J6+G6-AL6</f>
        <v>0</v>
      </c>
      <c r="AP6" s="73">
        <f t="shared" si="0"/>
        <v>0</v>
      </c>
    </row>
    <row r="7" spans="1:42" ht="14.25" customHeight="1" x14ac:dyDescent="0.2">
      <c r="A7" s="68">
        <v>3</v>
      </c>
      <c r="B7" s="68" t="s">
        <v>84</v>
      </c>
      <c r="C7" s="68" t="s">
        <v>85</v>
      </c>
      <c r="D7" s="69" t="s">
        <v>88</v>
      </c>
      <c r="E7" s="69">
        <f>('[1]Year wise'!C8)/10000000</f>
        <v>157.298</v>
      </c>
      <c r="F7" s="69">
        <f>('[1]Year wise'!D8)/10000000</f>
        <v>661.5138134</v>
      </c>
      <c r="G7" s="69">
        <f t="shared" si="1"/>
        <v>818.81181340000001</v>
      </c>
      <c r="H7" s="69">
        <f>('[1]Year wise'!F8)/10000000</f>
        <v>237.14050420000001</v>
      </c>
      <c r="I7" s="69">
        <f t="shared" si="2"/>
        <v>1055.9523176</v>
      </c>
      <c r="J7" s="69">
        <f>('[1]Year wise'!H8)/10000000</f>
        <v>0</v>
      </c>
      <c r="K7" s="69">
        <f>('[1]Year wise'!I8)/10000000</f>
        <v>0</v>
      </c>
      <c r="L7" s="69">
        <f>('[1]Year wise'!J8)/10000000</f>
        <v>69.599004100000002</v>
      </c>
      <c r="M7" s="69">
        <f>('[1]Year wise'!K8)/10000000</f>
        <v>69.599004100000002</v>
      </c>
      <c r="N7" s="69">
        <f>('[1]Year wise'!L8)/10000000</f>
        <v>204.70295335</v>
      </c>
      <c r="O7" s="69">
        <f>('[1]Year wise'!M8)/10000000</f>
        <v>69.599004100000002</v>
      </c>
      <c r="P7" s="69">
        <f>('[1]Year wise'!N8)/10000000</f>
        <v>274.30195744999997</v>
      </c>
      <c r="Q7" s="69">
        <f>('[1]Year wise'!O8)/10000000</f>
        <v>204.70295335</v>
      </c>
      <c r="R7" s="69">
        <f>('[1]Year wise'!P8)/10000000</f>
        <v>52.1992531</v>
      </c>
      <c r="S7" s="69">
        <f>('[1]Year wise'!Q8)/10000000</f>
        <v>256.90220644999999</v>
      </c>
      <c r="T7" s="69">
        <f>('[1]Year wise'!R8)/10000000</f>
        <v>204.70295335</v>
      </c>
      <c r="U7" s="69">
        <f>('[1]Year wise'!S8)/10000000</f>
        <v>34.799502099999998</v>
      </c>
      <c r="V7" s="69">
        <f>('[1]Year wise'!T8)/10000000</f>
        <v>239.50245545000001</v>
      </c>
      <c r="W7" s="69">
        <f>('[1]Year wise'!U8)/10000000</f>
        <v>204.70295335</v>
      </c>
      <c r="X7" s="69">
        <f>('[1]Year wise'!V8)/10000000</f>
        <v>17.399750999999998</v>
      </c>
      <c r="Y7" s="69">
        <f>('[1]Year wise'!W8)/10000000</f>
        <v>222.10270435000001</v>
      </c>
      <c r="Z7" s="69">
        <f>('[1]Year wise'!X8)/10000000</f>
        <v>0</v>
      </c>
      <c r="AA7" s="69">
        <f>('[1]Year wise'!Y8)/10000000</f>
        <v>0</v>
      </c>
      <c r="AB7" s="69">
        <f>('[1]Year wise'!Z8)/10000000</f>
        <v>0</v>
      </c>
      <c r="AC7" s="69">
        <f>('[1]Year wise'!AA8)/10000000</f>
        <v>0</v>
      </c>
      <c r="AD7" s="69">
        <f>('[1]Year wise'!AB8)/10000000</f>
        <v>0</v>
      </c>
      <c r="AE7" s="69">
        <f>('[1]Year wise'!AC8)/10000000</f>
        <v>0</v>
      </c>
      <c r="AF7" s="69">
        <f>('[1]Year wise'!AD8)/10000000</f>
        <v>0</v>
      </c>
      <c r="AG7" s="69">
        <f>('[1]Year wise'!AE8)/10000000</f>
        <v>0</v>
      </c>
      <c r="AH7" s="69">
        <f>('[1]Year wise'!AF8)/10000000</f>
        <v>0</v>
      </c>
      <c r="AI7" s="69">
        <f>('[1]Year wise'!AG8)/10000000</f>
        <v>0</v>
      </c>
      <c r="AJ7" s="69">
        <f>('[1]Year wise'!AH8)/10000000</f>
        <v>0</v>
      </c>
      <c r="AK7" s="69">
        <f>('[1]Year wise'!AI8)/10000000</f>
        <v>0</v>
      </c>
      <c r="AL7" s="70">
        <f t="shared" si="3"/>
        <v>818.81181340000001</v>
      </c>
      <c r="AM7" s="70">
        <f t="shared" si="3"/>
        <v>243.59651440000002</v>
      </c>
      <c r="AN7" s="71">
        <f t="shared" si="4"/>
        <v>1062.4083278000001</v>
      </c>
      <c r="AO7" s="72">
        <f>J7+G7-AL7</f>
        <v>0</v>
      </c>
      <c r="AP7" s="73">
        <f t="shared" si="0"/>
        <v>0</v>
      </c>
    </row>
    <row r="8" spans="1:42" s="77" customFormat="1" ht="14.25" customHeight="1" x14ac:dyDescent="0.2">
      <c r="A8" s="74"/>
      <c r="B8" s="74"/>
      <c r="C8" s="74" t="s">
        <v>85</v>
      </c>
      <c r="D8" s="75" t="s">
        <v>15</v>
      </c>
      <c r="E8" s="76">
        <f t="shared" ref="E8:AN8" si="5">SUM(E5:E7)</f>
        <v>160.18457359999999</v>
      </c>
      <c r="F8" s="76">
        <f t="shared" si="5"/>
        <v>821.16903980000006</v>
      </c>
      <c r="G8" s="76">
        <f t="shared" si="5"/>
        <v>981.35361339999997</v>
      </c>
      <c r="H8" s="76">
        <f t="shared" si="5"/>
        <v>552.98335540000005</v>
      </c>
      <c r="I8" s="76">
        <f t="shared" si="5"/>
        <v>1534.3369688</v>
      </c>
      <c r="J8" s="76">
        <f t="shared" si="5"/>
        <v>0</v>
      </c>
      <c r="K8" s="76">
        <f t="shared" si="5"/>
        <v>0</v>
      </c>
      <c r="L8" s="76">
        <f t="shared" si="5"/>
        <v>89.665893100000005</v>
      </c>
      <c r="M8" s="76">
        <f t="shared" si="5"/>
        <v>89.665893100000005</v>
      </c>
      <c r="N8" s="76">
        <f t="shared" si="5"/>
        <v>204.70295335</v>
      </c>
      <c r="O8" s="76">
        <f t="shared" si="5"/>
        <v>89.665893100000005</v>
      </c>
      <c r="P8" s="76">
        <f t="shared" si="5"/>
        <v>294.36884644999998</v>
      </c>
      <c r="Q8" s="76">
        <f t="shared" si="5"/>
        <v>237.21131335000001</v>
      </c>
      <c r="R8" s="76">
        <f t="shared" si="5"/>
        <v>135.43471234</v>
      </c>
      <c r="S8" s="76">
        <f t="shared" si="5"/>
        <v>372.64602568999999</v>
      </c>
      <c r="T8" s="76">
        <f t="shared" si="5"/>
        <v>237.21131335000001</v>
      </c>
      <c r="U8" s="76">
        <f t="shared" si="5"/>
        <v>114.02158354000001</v>
      </c>
      <c r="V8" s="76">
        <f t="shared" si="5"/>
        <v>351.23289689000001</v>
      </c>
      <c r="W8" s="76">
        <f t="shared" si="5"/>
        <v>237.21131335000001</v>
      </c>
      <c r="X8" s="76">
        <f t="shared" si="5"/>
        <v>92.608454639999991</v>
      </c>
      <c r="Y8" s="76">
        <f t="shared" si="5"/>
        <v>329.81976799</v>
      </c>
      <c r="Z8" s="76">
        <f t="shared" si="5"/>
        <v>32.508359999999996</v>
      </c>
      <c r="AA8" s="76">
        <f t="shared" si="5"/>
        <v>71.19532584000001</v>
      </c>
      <c r="AB8" s="76">
        <f t="shared" si="5"/>
        <v>103.70368584000001</v>
      </c>
      <c r="AC8" s="76">
        <f t="shared" si="5"/>
        <v>32.508359999999996</v>
      </c>
      <c r="AD8" s="76">
        <f t="shared" si="5"/>
        <v>67.181948039999995</v>
      </c>
      <c r="AE8" s="76">
        <f t="shared" si="5"/>
        <v>99.690308040000005</v>
      </c>
      <c r="AF8" s="76">
        <f t="shared" si="5"/>
        <v>0</v>
      </c>
      <c r="AG8" s="76">
        <f t="shared" si="5"/>
        <v>0</v>
      </c>
      <c r="AH8" s="76">
        <f t="shared" si="5"/>
        <v>0</v>
      </c>
      <c r="AI8" s="76">
        <f t="shared" si="5"/>
        <v>0</v>
      </c>
      <c r="AJ8" s="76">
        <f t="shared" si="5"/>
        <v>0</v>
      </c>
      <c r="AK8" s="76">
        <f t="shared" si="5"/>
        <v>0</v>
      </c>
      <c r="AL8" s="76">
        <f t="shared" si="5"/>
        <v>981.35361339999997</v>
      </c>
      <c r="AM8" s="76">
        <f t="shared" si="5"/>
        <v>659.77381060000005</v>
      </c>
      <c r="AN8" s="76">
        <f t="shared" si="5"/>
        <v>1641.1274240000002</v>
      </c>
      <c r="AO8" s="76">
        <f>SUM(AO5:AO7)</f>
        <v>0</v>
      </c>
      <c r="AP8" s="73">
        <f t="shared" si="0"/>
        <v>0</v>
      </c>
    </row>
    <row r="9" spans="1:42" ht="14.25" customHeight="1" x14ac:dyDescent="0.2">
      <c r="A9" s="68">
        <v>4</v>
      </c>
      <c r="B9" s="68" t="s">
        <v>84</v>
      </c>
      <c r="C9" s="68" t="s">
        <v>59</v>
      </c>
      <c r="D9" s="69" t="s">
        <v>89</v>
      </c>
      <c r="E9" s="69">
        <f>('[1]Year wise'!C13)/10000000</f>
        <v>99.888473099999999</v>
      </c>
      <c r="F9" s="69">
        <f>('[1]Year wise'!D13)/10000000</f>
        <v>0</v>
      </c>
      <c r="G9" s="69">
        <f t="shared" si="1"/>
        <v>99.888473099999999</v>
      </c>
      <c r="H9" s="69">
        <f>('[1]Year wise'!F13)/10000000</f>
        <v>0.1115269</v>
      </c>
      <c r="I9" s="69">
        <f t="shared" si="2"/>
        <v>100</v>
      </c>
      <c r="J9" s="69">
        <f>('[1]Year wise'!H13)/10000000</f>
        <v>0</v>
      </c>
      <c r="K9" s="69">
        <f>('[1]Year wise'!I13)/10000000</f>
        <v>0</v>
      </c>
      <c r="L9" s="69">
        <f>('[1]Year wise'!J13)/10000000</f>
        <v>10.4284933</v>
      </c>
      <c r="M9" s="69">
        <f>('[1]Year wise'!K13)/10000000</f>
        <v>10.4284933</v>
      </c>
      <c r="N9" s="69">
        <f>('[1]Year wise'!L13)/10000000</f>
        <v>100</v>
      </c>
      <c r="O9" s="69">
        <f>('[1]Year wise'!M13)/10000000</f>
        <v>10.4000001</v>
      </c>
      <c r="P9" s="69">
        <f>('[1]Year wise'!N13)/10000000</f>
        <v>110.4000001</v>
      </c>
      <c r="Q9" s="69">
        <f>('[1]Year wise'!O13)/10000000</f>
        <v>0</v>
      </c>
      <c r="R9" s="69">
        <f>('[1]Year wise'!P13)/10000000</f>
        <v>0</v>
      </c>
      <c r="S9" s="69">
        <f>('[1]Year wise'!Q13)/10000000</f>
        <v>0</v>
      </c>
      <c r="T9" s="69">
        <f>('[1]Year wise'!R13)/10000000</f>
        <v>0</v>
      </c>
      <c r="U9" s="69">
        <f>('[1]Year wise'!S13)/10000000</f>
        <v>0</v>
      </c>
      <c r="V9" s="69">
        <f>('[1]Year wise'!T13)/10000000</f>
        <v>0</v>
      </c>
      <c r="W9" s="69">
        <f>('[1]Year wise'!U13)/10000000</f>
        <v>0</v>
      </c>
      <c r="X9" s="69">
        <f>('[1]Year wise'!V13)/10000000</f>
        <v>0</v>
      </c>
      <c r="Y9" s="69">
        <f>('[1]Year wise'!W13)/10000000</f>
        <v>0</v>
      </c>
      <c r="Z9" s="69">
        <f>('[1]Year wise'!X13)/10000000</f>
        <v>0</v>
      </c>
      <c r="AA9" s="69">
        <f>('[1]Year wise'!Y13)/10000000</f>
        <v>0</v>
      </c>
      <c r="AB9" s="69">
        <f>('[1]Year wise'!Z13)/10000000</f>
        <v>0</v>
      </c>
      <c r="AC9" s="69">
        <f>('[1]Year wise'!AA13)/10000000</f>
        <v>0</v>
      </c>
      <c r="AD9" s="69">
        <f>('[1]Year wise'!AB13)/10000000</f>
        <v>0</v>
      </c>
      <c r="AE9" s="69">
        <f>('[1]Year wise'!AC13)/10000000</f>
        <v>0</v>
      </c>
      <c r="AF9" s="69">
        <f>('[1]Year wise'!AD13)/10000000</f>
        <v>0</v>
      </c>
      <c r="AG9" s="69">
        <f>('[1]Year wise'!AE13)/10000000</f>
        <v>0</v>
      </c>
      <c r="AH9" s="69">
        <f>('[1]Year wise'!AF13)/10000000</f>
        <v>0</v>
      </c>
      <c r="AI9" s="69">
        <f>('[1]Year wise'!AG13)/10000000</f>
        <v>0</v>
      </c>
      <c r="AJ9" s="69">
        <f>('[1]Year wise'!AH13)/10000000</f>
        <v>0</v>
      </c>
      <c r="AK9" s="69">
        <f>('[1]Year wise'!AI13)/10000000</f>
        <v>0</v>
      </c>
      <c r="AL9" s="70">
        <f t="shared" si="3"/>
        <v>100</v>
      </c>
      <c r="AM9" s="70">
        <f t="shared" si="3"/>
        <v>20.828493399999999</v>
      </c>
      <c r="AN9" s="71">
        <f t="shared" si="4"/>
        <v>120.8284934</v>
      </c>
      <c r="AO9" s="72">
        <f>J9+G9-AL9</f>
        <v>-0.11152690000000121</v>
      </c>
      <c r="AP9" s="73">
        <f t="shared" si="0"/>
        <v>-0.11152690000000121</v>
      </c>
    </row>
    <row r="10" spans="1:42" ht="14.25" customHeight="1" x14ac:dyDescent="0.2">
      <c r="A10" s="68">
        <v>5</v>
      </c>
      <c r="B10" s="68" t="s">
        <v>84</v>
      </c>
      <c r="C10" s="68" t="s">
        <v>59</v>
      </c>
      <c r="D10" s="69" t="s">
        <v>90</v>
      </c>
      <c r="E10" s="69">
        <f>('[1]Year wise'!C14)/10000000</f>
        <v>1.2968470000000001</v>
      </c>
      <c r="F10" s="69">
        <f>('[1]Year wise'!D14)/10000000</f>
        <v>3.35</v>
      </c>
      <c r="G10" s="69">
        <f t="shared" si="1"/>
        <v>4.6468470000000002</v>
      </c>
      <c r="H10" s="69">
        <f>('[1]Year wise'!F14)/10000000</f>
        <v>0.2216234</v>
      </c>
      <c r="I10" s="69">
        <f t="shared" si="2"/>
        <v>4.8684704000000005</v>
      </c>
      <c r="J10" s="69">
        <f>('[1]Year wise'!H14)/10000000</f>
        <v>0</v>
      </c>
      <c r="K10" s="69">
        <f>('[1]Year wise'!I14)/10000000</f>
        <v>4.8684703999999996</v>
      </c>
      <c r="L10" s="69">
        <f>('[1]Year wise'!J14)/10000000</f>
        <v>6.0848100000000002E-2</v>
      </c>
      <c r="M10" s="69">
        <f>('[1]Year wise'!K14)/10000000</f>
        <v>4.9293184999999999</v>
      </c>
      <c r="N10" s="69">
        <f>('[1]Year wise'!L14)/10000000</f>
        <v>0</v>
      </c>
      <c r="O10" s="69">
        <f>('[1]Year wise'!M14)/10000000</f>
        <v>0</v>
      </c>
      <c r="P10" s="69">
        <f>('[1]Year wise'!N14)/10000000</f>
        <v>0</v>
      </c>
      <c r="Q10" s="69">
        <f>('[1]Year wise'!O14)/10000000</f>
        <v>0</v>
      </c>
      <c r="R10" s="69">
        <f>('[1]Year wise'!P14)/10000000</f>
        <v>0</v>
      </c>
      <c r="S10" s="69">
        <f>('[1]Year wise'!Q14)/10000000</f>
        <v>0</v>
      </c>
      <c r="T10" s="69">
        <f>('[1]Year wise'!R14)/10000000</f>
        <v>0</v>
      </c>
      <c r="U10" s="69">
        <f>('[1]Year wise'!S14)/10000000</f>
        <v>0</v>
      </c>
      <c r="V10" s="69">
        <f>('[1]Year wise'!T14)/10000000</f>
        <v>0</v>
      </c>
      <c r="W10" s="69">
        <f>('[1]Year wise'!U14)/10000000</f>
        <v>0</v>
      </c>
      <c r="X10" s="69">
        <f>('[1]Year wise'!V14)/10000000</f>
        <v>0</v>
      </c>
      <c r="Y10" s="69">
        <f>('[1]Year wise'!W14)/10000000</f>
        <v>0</v>
      </c>
      <c r="Z10" s="69">
        <f>('[1]Year wise'!X14)/10000000</f>
        <v>0</v>
      </c>
      <c r="AA10" s="69">
        <f>('[1]Year wise'!Y14)/10000000</f>
        <v>0</v>
      </c>
      <c r="AB10" s="69">
        <f>('[1]Year wise'!Z14)/10000000</f>
        <v>0</v>
      </c>
      <c r="AC10" s="69">
        <f>('[1]Year wise'!AA14)/10000000</f>
        <v>0</v>
      </c>
      <c r="AD10" s="69">
        <f>('[1]Year wise'!AB14)/10000000</f>
        <v>0</v>
      </c>
      <c r="AE10" s="69">
        <f>('[1]Year wise'!AC14)/10000000</f>
        <v>0</v>
      </c>
      <c r="AF10" s="69">
        <f>('[1]Year wise'!AD14)/10000000</f>
        <v>0</v>
      </c>
      <c r="AG10" s="69">
        <f>('[1]Year wise'!AE14)/10000000</f>
        <v>0</v>
      </c>
      <c r="AH10" s="69">
        <f>('[1]Year wise'!AF14)/10000000</f>
        <v>0</v>
      </c>
      <c r="AI10" s="69">
        <f>('[1]Year wise'!AG14)/10000000</f>
        <v>0</v>
      </c>
      <c r="AJ10" s="69">
        <f>('[1]Year wise'!AH14)/10000000</f>
        <v>0</v>
      </c>
      <c r="AK10" s="69">
        <f>('[1]Year wise'!AI14)/10000000</f>
        <v>0</v>
      </c>
      <c r="AL10" s="70">
        <f t="shared" si="3"/>
        <v>4.8684703999999996</v>
      </c>
      <c r="AM10" s="70">
        <f t="shared" si="3"/>
        <v>6.0848100000000002E-2</v>
      </c>
      <c r="AN10" s="71">
        <f t="shared" si="4"/>
        <v>4.9293184999999999</v>
      </c>
      <c r="AO10" s="72">
        <f>J10+G10-AL10</f>
        <v>-0.22162339999999947</v>
      </c>
      <c r="AP10" s="73">
        <f t="shared" si="0"/>
        <v>-0.22162339999999947</v>
      </c>
    </row>
    <row r="11" spans="1:42" ht="14.25" customHeight="1" x14ac:dyDescent="0.2">
      <c r="A11" s="68">
        <v>6</v>
      </c>
      <c r="B11" s="68" t="s">
        <v>84</v>
      </c>
      <c r="C11" s="68" t="s">
        <v>59</v>
      </c>
      <c r="D11" s="69" t="s">
        <v>91</v>
      </c>
      <c r="E11" s="69">
        <f>('[1]Year wise'!C22)/10000000</f>
        <v>4.7453386999999996</v>
      </c>
      <c r="F11" s="69">
        <f>('[1]Year wise'!D22)/10000000</f>
        <v>1.67</v>
      </c>
      <c r="G11" s="69">
        <f t="shared" si="1"/>
        <v>6.4153386999999995</v>
      </c>
      <c r="H11" s="69">
        <f>('[1]Year wise'!F22)/10000000</f>
        <v>0.12151190000000001</v>
      </c>
      <c r="I11" s="69">
        <f t="shared" si="2"/>
        <v>6.5368505999999993</v>
      </c>
      <c r="J11" s="69">
        <f>('[1]Year wise'!H22)/10000000</f>
        <v>0</v>
      </c>
      <c r="K11" s="69">
        <f>('[1]Year wise'!I22)/10000000</f>
        <v>6.5368506000000002</v>
      </c>
      <c r="L11" s="69">
        <f>('[1]Year wise'!J22)/10000000</f>
        <v>0.14499880000000001</v>
      </c>
      <c r="M11" s="69">
        <f>('[1]Year wise'!K22)/10000000</f>
        <v>6.6818493999999999</v>
      </c>
      <c r="N11" s="69">
        <f>('[1]Year wise'!L22)/10000000</f>
        <v>0</v>
      </c>
      <c r="O11" s="69">
        <f>('[1]Year wise'!M22)/10000000</f>
        <v>0</v>
      </c>
      <c r="P11" s="69">
        <f>('[1]Year wise'!N22)/10000000</f>
        <v>0</v>
      </c>
      <c r="Q11" s="69">
        <f>('[1]Year wise'!O22)/10000000</f>
        <v>0</v>
      </c>
      <c r="R11" s="69">
        <f>('[1]Year wise'!P22)/10000000</f>
        <v>0</v>
      </c>
      <c r="S11" s="69">
        <f>('[1]Year wise'!Q22)/10000000</f>
        <v>0</v>
      </c>
      <c r="T11" s="69">
        <f>('[1]Year wise'!R22)/10000000</f>
        <v>0</v>
      </c>
      <c r="U11" s="69">
        <f>('[1]Year wise'!S22)/10000000</f>
        <v>0</v>
      </c>
      <c r="V11" s="69">
        <f>('[1]Year wise'!T22)/10000000</f>
        <v>0</v>
      </c>
      <c r="W11" s="69">
        <f>('[1]Year wise'!U22)/10000000</f>
        <v>0</v>
      </c>
      <c r="X11" s="69">
        <f>('[1]Year wise'!V22)/10000000</f>
        <v>0</v>
      </c>
      <c r="Y11" s="69">
        <f>('[1]Year wise'!W22)/10000000</f>
        <v>0</v>
      </c>
      <c r="Z11" s="69">
        <f>('[1]Year wise'!X22)/10000000</f>
        <v>0</v>
      </c>
      <c r="AA11" s="69">
        <f>('[1]Year wise'!Y22)/10000000</f>
        <v>0</v>
      </c>
      <c r="AB11" s="69">
        <f>('[1]Year wise'!Z22)/10000000</f>
        <v>0</v>
      </c>
      <c r="AC11" s="69">
        <f>('[1]Year wise'!AA22)/10000000</f>
        <v>0</v>
      </c>
      <c r="AD11" s="69">
        <f>('[1]Year wise'!AB22)/10000000</f>
        <v>0</v>
      </c>
      <c r="AE11" s="69">
        <f>('[1]Year wise'!AC22)/10000000</f>
        <v>0</v>
      </c>
      <c r="AF11" s="69">
        <f>('[1]Year wise'!AD22)/10000000</f>
        <v>0</v>
      </c>
      <c r="AG11" s="69">
        <f>('[1]Year wise'!AE22)/10000000</f>
        <v>0</v>
      </c>
      <c r="AH11" s="69">
        <f>('[1]Year wise'!AF22)/10000000</f>
        <v>0</v>
      </c>
      <c r="AI11" s="69">
        <f>('[1]Year wise'!AG22)/10000000</f>
        <v>0</v>
      </c>
      <c r="AJ11" s="69">
        <f>('[1]Year wise'!AH22)/10000000</f>
        <v>0</v>
      </c>
      <c r="AK11" s="69">
        <f>('[1]Year wise'!AI22)/10000000</f>
        <v>0</v>
      </c>
      <c r="AL11" s="70">
        <f t="shared" si="3"/>
        <v>6.5368506000000002</v>
      </c>
      <c r="AM11" s="70">
        <f t="shared" si="3"/>
        <v>0.14499880000000001</v>
      </c>
      <c r="AN11" s="71">
        <f t="shared" si="4"/>
        <v>6.6818493999999999</v>
      </c>
      <c r="AO11" s="72">
        <f>J11+G11-AL11</f>
        <v>-0.12151190000000067</v>
      </c>
      <c r="AP11" s="73">
        <f t="shared" si="0"/>
        <v>-0.12151190000000067</v>
      </c>
    </row>
    <row r="12" spans="1:42" ht="14.25" customHeight="1" x14ac:dyDescent="0.2">
      <c r="A12" s="68">
        <v>7</v>
      </c>
      <c r="B12" s="68" t="s">
        <v>84</v>
      </c>
      <c r="C12" s="68" t="s">
        <v>59</v>
      </c>
      <c r="D12" s="69" t="s">
        <v>92</v>
      </c>
      <c r="E12" s="69">
        <f>('[1]Year wise'!C26)/10000000</f>
        <v>5.8633515999999997</v>
      </c>
      <c r="F12" s="69">
        <f>('[1]Year wise'!D26)/10000000</f>
        <v>1.05</v>
      </c>
      <c r="G12" s="69">
        <f t="shared" si="1"/>
        <v>6.9133515999999995</v>
      </c>
      <c r="H12" s="69">
        <f>('[1]Year wise'!F26)/10000000</f>
        <v>7.0389999999999994E-2</v>
      </c>
      <c r="I12" s="69">
        <f t="shared" si="2"/>
        <v>6.9837415999999992</v>
      </c>
      <c r="J12" s="69">
        <f>('[1]Year wise'!H26)/10000000</f>
        <v>0</v>
      </c>
      <c r="K12" s="69">
        <f>('[1]Year wise'!I26)/10000000</f>
        <v>6.9837416000000001</v>
      </c>
      <c r="L12" s="69">
        <f>('[1]Year wise'!J26)/10000000</f>
        <v>0.26206839999999998</v>
      </c>
      <c r="M12" s="69">
        <f>('[1]Year wise'!K26)/10000000</f>
        <v>7.2458099999999996</v>
      </c>
      <c r="N12" s="69">
        <f>('[1]Year wise'!L26)/10000000</f>
        <v>0</v>
      </c>
      <c r="O12" s="69">
        <f>('[1]Year wise'!M26)/10000000</f>
        <v>0</v>
      </c>
      <c r="P12" s="69">
        <f>('[1]Year wise'!N26)/10000000</f>
        <v>0</v>
      </c>
      <c r="Q12" s="69">
        <f>('[1]Year wise'!O26)/10000000</f>
        <v>0</v>
      </c>
      <c r="R12" s="69">
        <f>('[1]Year wise'!P26)/10000000</f>
        <v>0</v>
      </c>
      <c r="S12" s="69">
        <f>('[1]Year wise'!Q26)/10000000</f>
        <v>0</v>
      </c>
      <c r="T12" s="69">
        <f>('[1]Year wise'!R26)/10000000</f>
        <v>0</v>
      </c>
      <c r="U12" s="69">
        <f>('[1]Year wise'!S26)/10000000</f>
        <v>0</v>
      </c>
      <c r="V12" s="69">
        <f>('[1]Year wise'!T26)/10000000</f>
        <v>0</v>
      </c>
      <c r="W12" s="69">
        <f>('[1]Year wise'!U26)/10000000</f>
        <v>0</v>
      </c>
      <c r="X12" s="69">
        <f>('[1]Year wise'!V26)/10000000</f>
        <v>0</v>
      </c>
      <c r="Y12" s="69">
        <f>('[1]Year wise'!W26)/10000000</f>
        <v>0</v>
      </c>
      <c r="Z12" s="69">
        <f>('[1]Year wise'!X26)/10000000</f>
        <v>0</v>
      </c>
      <c r="AA12" s="69">
        <f>('[1]Year wise'!Y26)/10000000</f>
        <v>0</v>
      </c>
      <c r="AB12" s="69">
        <f>('[1]Year wise'!Z26)/10000000</f>
        <v>0</v>
      </c>
      <c r="AC12" s="69">
        <f>('[1]Year wise'!AA26)/10000000</f>
        <v>0</v>
      </c>
      <c r="AD12" s="69">
        <f>('[1]Year wise'!AB26)/10000000</f>
        <v>0</v>
      </c>
      <c r="AE12" s="69">
        <f>('[1]Year wise'!AC26)/10000000</f>
        <v>0</v>
      </c>
      <c r="AF12" s="69">
        <f>('[1]Year wise'!AD26)/10000000</f>
        <v>0</v>
      </c>
      <c r="AG12" s="69">
        <f>('[1]Year wise'!AE26)/10000000</f>
        <v>0</v>
      </c>
      <c r="AH12" s="69">
        <f>('[1]Year wise'!AF26)/10000000</f>
        <v>0</v>
      </c>
      <c r="AI12" s="69">
        <f>('[1]Year wise'!AG26)/10000000</f>
        <v>0</v>
      </c>
      <c r="AJ12" s="69">
        <f>('[1]Year wise'!AH26)/10000000</f>
        <v>0</v>
      </c>
      <c r="AK12" s="69">
        <f>('[1]Year wise'!AI26)/10000000</f>
        <v>0</v>
      </c>
      <c r="AL12" s="70">
        <f t="shared" si="3"/>
        <v>6.9837416000000001</v>
      </c>
      <c r="AM12" s="70">
        <f t="shared" si="3"/>
        <v>0.26206839999999998</v>
      </c>
      <c r="AN12" s="71">
        <f t="shared" si="4"/>
        <v>7.2458100000000005</v>
      </c>
      <c r="AO12" s="72"/>
      <c r="AP12" s="73">
        <f t="shared" si="0"/>
        <v>-7.0390000000000619E-2</v>
      </c>
    </row>
    <row r="13" spans="1:42" ht="14.25" customHeight="1" x14ac:dyDescent="0.2">
      <c r="A13" s="68">
        <v>8</v>
      </c>
      <c r="B13" s="68" t="s">
        <v>84</v>
      </c>
      <c r="C13" s="68" t="s">
        <v>59</v>
      </c>
      <c r="D13" s="69" t="s">
        <v>93</v>
      </c>
      <c r="E13" s="69">
        <f>('[1]Year wise'!C28)/10000000</f>
        <v>15.921711</v>
      </c>
      <c r="F13" s="69">
        <f>('[1]Year wise'!D28)/10000000</f>
        <v>0.83</v>
      </c>
      <c r="G13" s="69">
        <f t="shared" si="1"/>
        <v>16.751711</v>
      </c>
      <c r="H13" s="69">
        <f>('[1]Year wise'!F28)/10000000</f>
        <v>0.18780820000000001</v>
      </c>
      <c r="I13" s="69">
        <f t="shared" si="2"/>
        <v>16.939519199999999</v>
      </c>
      <c r="J13" s="69">
        <f>('[1]Year wise'!H28)/10000000</f>
        <v>0</v>
      </c>
      <c r="K13" s="69">
        <f>('[1]Year wise'!I28)/10000000</f>
        <v>9.9600000000000009</v>
      </c>
      <c r="L13" s="69">
        <f>('[1]Year wise'!J28)/10000000</f>
        <v>1.4113874</v>
      </c>
      <c r="M13" s="69">
        <f>('[1]Year wise'!K28)/10000000</f>
        <v>11.3713874</v>
      </c>
      <c r="N13" s="69">
        <f>('[1]Year wise'!L28)/10000000</f>
        <v>6.9795192000000004</v>
      </c>
      <c r="O13" s="69">
        <f>('[1]Year wise'!M28)/10000000</f>
        <v>0.29891380000000001</v>
      </c>
      <c r="P13" s="69">
        <f>('[1]Year wise'!N28)/10000000</f>
        <v>7.2784329999999997</v>
      </c>
      <c r="Q13" s="69">
        <f>('[1]Year wise'!O28)/10000000</f>
        <v>0</v>
      </c>
      <c r="R13" s="69">
        <f>('[1]Year wise'!P28)/10000000</f>
        <v>0</v>
      </c>
      <c r="S13" s="69">
        <f>('[1]Year wise'!Q28)/10000000</f>
        <v>0</v>
      </c>
      <c r="T13" s="69">
        <f>('[1]Year wise'!R28)/10000000</f>
        <v>0</v>
      </c>
      <c r="U13" s="69">
        <f>('[1]Year wise'!S28)/10000000</f>
        <v>0</v>
      </c>
      <c r="V13" s="69">
        <f>('[1]Year wise'!T28)/10000000</f>
        <v>0</v>
      </c>
      <c r="W13" s="69">
        <f>('[1]Year wise'!U28)/10000000</f>
        <v>0</v>
      </c>
      <c r="X13" s="69">
        <f>('[1]Year wise'!V28)/10000000</f>
        <v>0</v>
      </c>
      <c r="Y13" s="69">
        <f>('[1]Year wise'!W28)/10000000</f>
        <v>0</v>
      </c>
      <c r="Z13" s="69">
        <f>('[1]Year wise'!X28)/10000000</f>
        <v>0</v>
      </c>
      <c r="AA13" s="69">
        <f>('[1]Year wise'!Y28)/10000000</f>
        <v>0</v>
      </c>
      <c r="AB13" s="69">
        <f>('[1]Year wise'!Z28)/10000000</f>
        <v>0</v>
      </c>
      <c r="AC13" s="69">
        <f>('[1]Year wise'!AA28)/10000000</f>
        <v>0</v>
      </c>
      <c r="AD13" s="69">
        <f>('[1]Year wise'!AB28)/10000000</f>
        <v>0</v>
      </c>
      <c r="AE13" s="69">
        <f>('[1]Year wise'!AC28)/10000000</f>
        <v>0</v>
      </c>
      <c r="AF13" s="69">
        <f>('[1]Year wise'!AD28)/10000000</f>
        <v>0</v>
      </c>
      <c r="AG13" s="69">
        <f>('[1]Year wise'!AE28)/10000000</f>
        <v>0</v>
      </c>
      <c r="AH13" s="69">
        <f>('[1]Year wise'!AF28)/10000000</f>
        <v>0</v>
      </c>
      <c r="AI13" s="69">
        <f>('[1]Year wise'!AG28)/10000000</f>
        <v>0</v>
      </c>
      <c r="AJ13" s="69">
        <f>('[1]Year wise'!AH28)/10000000</f>
        <v>0</v>
      </c>
      <c r="AK13" s="69">
        <f>('[1]Year wise'!AI28)/10000000</f>
        <v>0</v>
      </c>
      <c r="AL13" s="70">
        <f t="shared" si="3"/>
        <v>16.939519199999999</v>
      </c>
      <c r="AM13" s="70">
        <f t="shared" si="3"/>
        <v>1.7103012</v>
      </c>
      <c r="AN13" s="71">
        <f t="shared" si="4"/>
        <v>18.649820399999999</v>
      </c>
      <c r="AO13" s="72">
        <f>J13+G13-AL13</f>
        <v>-0.1878081999999992</v>
      </c>
      <c r="AP13" s="73">
        <f t="shared" si="0"/>
        <v>-0.1878081999999992</v>
      </c>
    </row>
    <row r="14" spans="1:42" ht="14.25" customHeight="1" x14ac:dyDescent="0.2">
      <c r="A14" s="68">
        <v>9</v>
      </c>
      <c r="B14" s="68" t="s">
        <v>94</v>
      </c>
      <c r="C14" s="68" t="s">
        <v>59</v>
      </c>
      <c r="D14" s="69" t="s">
        <v>95</v>
      </c>
      <c r="E14" s="69">
        <f>('[1]Year wise'!C20)/10000000</f>
        <v>5.3465499999999999E-2</v>
      </c>
      <c r="F14" s="69">
        <f>('[1]Year wise'!D20)/10000000</f>
        <v>2.8170556000000002</v>
      </c>
      <c r="G14" s="69">
        <f t="shared" si="1"/>
        <v>2.8705211000000004</v>
      </c>
      <c r="H14" s="69">
        <f>('[1]Year wise'!F20)/10000000</f>
        <v>2.7514500000000001E-2</v>
      </c>
      <c r="I14" s="69">
        <f t="shared" si="2"/>
        <v>2.8980356000000005</v>
      </c>
      <c r="J14" s="69">
        <f>('[1]Year wise'!H20)/10000000</f>
        <v>0</v>
      </c>
      <c r="K14" s="69">
        <f>('[1]Year wise'!I20)/10000000</f>
        <v>2.8980356</v>
      </c>
      <c r="L14" s="69">
        <f>('[1]Year wise'!J20)/10000000</f>
        <v>2.8566999999999999E-2</v>
      </c>
      <c r="M14" s="69">
        <f>('[1]Year wise'!K20)/10000000</f>
        <v>2.9266025999999998</v>
      </c>
      <c r="N14" s="69">
        <f>('[1]Year wise'!L20)/10000000</f>
        <v>0</v>
      </c>
      <c r="O14" s="69">
        <f>('[1]Year wise'!M20)/10000000</f>
        <v>0</v>
      </c>
      <c r="P14" s="69">
        <f>('[1]Year wise'!N20)/10000000</f>
        <v>0</v>
      </c>
      <c r="Q14" s="69">
        <f>('[1]Year wise'!O20)/10000000</f>
        <v>0</v>
      </c>
      <c r="R14" s="69">
        <f>('[1]Year wise'!P20)/10000000</f>
        <v>0</v>
      </c>
      <c r="S14" s="69">
        <f>('[1]Year wise'!Q20)/10000000</f>
        <v>0</v>
      </c>
      <c r="T14" s="69">
        <f>('[1]Year wise'!R20)/10000000</f>
        <v>0</v>
      </c>
      <c r="U14" s="69">
        <f>('[1]Year wise'!S20)/10000000</f>
        <v>0</v>
      </c>
      <c r="V14" s="69">
        <f>('[1]Year wise'!T20)/10000000</f>
        <v>0</v>
      </c>
      <c r="W14" s="69">
        <f>('[1]Year wise'!U20)/10000000</f>
        <v>0</v>
      </c>
      <c r="X14" s="69">
        <f>('[1]Year wise'!V20)/10000000</f>
        <v>0</v>
      </c>
      <c r="Y14" s="69">
        <f>('[1]Year wise'!W20)/10000000</f>
        <v>0</v>
      </c>
      <c r="Z14" s="69">
        <f>('[1]Year wise'!X20)/10000000</f>
        <v>0</v>
      </c>
      <c r="AA14" s="69">
        <f>('[1]Year wise'!Y20)/10000000</f>
        <v>0</v>
      </c>
      <c r="AB14" s="69">
        <f>('[1]Year wise'!Z20)/10000000</f>
        <v>0</v>
      </c>
      <c r="AC14" s="69">
        <f>('[1]Year wise'!AA20)/10000000</f>
        <v>0</v>
      </c>
      <c r="AD14" s="69">
        <f>('[1]Year wise'!AB20)/10000000</f>
        <v>0</v>
      </c>
      <c r="AE14" s="69">
        <f>('[1]Year wise'!AC20)/10000000</f>
        <v>0</v>
      </c>
      <c r="AF14" s="69">
        <f>('[1]Year wise'!AD20)/10000000</f>
        <v>0</v>
      </c>
      <c r="AG14" s="69">
        <f>('[1]Year wise'!AE20)/10000000</f>
        <v>0</v>
      </c>
      <c r="AH14" s="69">
        <f>('[1]Year wise'!AF20)/10000000</f>
        <v>0</v>
      </c>
      <c r="AI14" s="69">
        <f>('[1]Year wise'!AG20)/10000000</f>
        <v>0</v>
      </c>
      <c r="AJ14" s="69">
        <f>('[1]Year wise'!AH20)/10000000</f>
        <v>0</v>
      </c>
      <c r="AK14" s="69">
        <f>('[1]Year wise'!AI20)/10000000</f>
        <v>0</v>
      </c>
      <c r="AL14" s="70">
        <f t="shared" si="3"/>
        <v>2.8980356</v>
      </c>
      <c r="AM14" s="70">
        <f t="shared" si="3"/>
        <v>2.8566999999999999E-2</v>
      </c>
      <c r="AN14" s="71">
        <f t="shared" si="4"/>
        <v>2.9266025999999998</v>
      </c>
      <c r="AO14" s="72">
        <f>J14+G14-AL14</f>
        <v>-2.7514499999999664E-2</v>
      </c>
      <c r="AP14" s="73">
        <f t="shared" si="0"/>
        <v>-2.7514499999999664E-2</v>
      </c>
    </row>
    <row r="15" spans="1:42" ht="14.25" customHeight="1" x14ac:dyDescent="0.2">
      <c r="A15" s="68">
        <v>10</v>
      </c>
      <c r="B15" s="68" t="s">
        <v>94</v>
      </c>
      <c r="C15" s="68" t="s">
        <v>96</v>
      </c>
      <c r="D15" s="69" t="s">
        <v>97</v>
      </c>
      <c r="E15" s="69">
        <f>('[1]Year wise'!C21)/10000000</f>
        <v>0.101022</v>
      </c>
      <c r="F15" s="69">
        <f>('[1]Year wise'!D21)/10000000</f>
        <v>5.6525181</v>
      </c>
      <c r="G15" s="69">
        <f t="shared" si="1"/>
        <v>5.7535401000000004</v>
      </c>
      <c r="H15" s="69">
        <f>('[1]Year wise'!F21)/10000000</f>
        <v>5.5208800000000002E-2</v>
      </c>
      <c r="I15" s="69">
        <f t="shared" si="2"/>
        <v>5.8087489000000003</v>
      </c>
      <c r="J15" s="69">
        <f>('[1]Year wise'!H21)/10000000</f>
        <v>0</v>
      </c>
      <c r="K15" s="69">
        <f>('[1]Year wise'!I21)/10000000</f>
        <v>5.8087489000000003</v>
      </c>
      <c r="L15" s="69">
        <f>('[1]Year wise'!J21)/10000000</f>
        <v>5.7377600000000001E-2</v>
      </c>
      <c r="M15" s="69">
        <f>('[1]Year wise'!K21)/10000000</f>
        <v>5.8661265</v>
      </c>
      <c r="N15" s="69">
        <f>('[1]Year wise'!L21)/10000000</f>
        <v>0</v>
      </c>
      <c r="O15" s="69">
        <f>('[1]Year wise'!M21)/10000000</f>
        <v>0</v>
      </c>
      <c r="P15" s="69">
        <f>('[1]Year wise'!N21)/10000000</f>
        <v>0</v>
      </c>
      <c r="Q15" s="69">
        <f>('[1]Year wise'!O21)/10000000</f>
        <v>0</v>
      </c>
      <c r="R15" s="69">
        <f>('[1]Year wise'!P21)/10000000</f>
        <v>0</v>
      </c>
      <c r="S15" s="69">
        <f>('[1]Year wise'!Q21)/10000000</f>
        <v>0</v>
      </c>
      <c r="T15" s="69">
        <f>('[1]Year wise'!R21)/10000000</f>
        <v>0</v>
      </c>
      <c r="U15" s="69">
        <f>('[1]Year wise'!S21)/10000000</f>
        <v>0</v>
      </c>
      <c r="V15" s="69">
        <f>('[1]Year wise'!T21)/10000000</f>
        <v>0</v>
      </c>
      <c r="W15" s="69">
        <f>('[1]Year wise'!U21)/10000000</f>
        <v>0</v>
      </c>
      <c r="X15" s="69">
        <f>('[1]Year wise'!V21)/10000000</f>
        <v>0</v>
      </c>
      <c r="Y15" s="69">
        <f>('[1]Year wise'!W21)/10000000</f>
        <v>0</v>
      </c>
      <c r="Z15" s="69">
        <f>('[1]Year wise'!X21)/10000000</f>
        <v>0</v>
      </c>
      <c r="AA15" s="69">
        <f>('[1]Year wise'!Y21)/10000000</f>
        <v>0</v>
      </c>
      <c r="AB15" s="69">
        <f>('[1]Year wise'!Z21)/10000000</f>
        <v>0</v>
      </c>
      <c r="AC15" s="69">
        <f>('[1]Year wise'!AA21)/10000000</f>
        <v>0</v>
      </c>
      <c r="AD15" s="69">
        <f>('[1]Year wise'!AB21)/10000000</f>
        <v>0</v>
      </c>
      <c r="AE15" s="69">
        <f>('[1]Year wise'!AC21)/10000000</f>
        <v>0</v>
      </c>
      <c r="AF15" s="69">
        <f>('[1]Year wise'!AD21)/10000000</f>
        <v>0</v>
      </c>
      <c r="AG15" s="69">
        <f>('[1]Year wise'!AE21)/10000000</f>
        <v>0</v>
      </c>
      <c r="AH15" s="69">
        <f>('[1]Year wise'!AF21)/10000000</f>
        <v>0</v>
      </c>
      <c r="AI15" s="69">
        <f>('[1]Year wise'!AG21)/10000000</f>
        <v>0</v>
      </c>
      <c r="AJ15" s="69">
        <f>('[1]Year wise'!AH21)/10000000</f>
        <v>0</v>
      </c>
      <c r="AK15" s="69">
        <f>('[1]Year wise'!AI21)/10000000</f>
        <v>0</v>
      </c>
      <c r="AL15" s="70">
        <f t="shared" si="3"/>
        <v>5.8087489000000003</v>
      </c>
      <c r="AM15" s="70">
        <f t="shared" si="3"/>
        <v>5.7377600000000001E-2</v>
      </c>
      <c r="AN15" s="71">
        <f t="shared" si="4"/>
        <v>5.8661265</v>
      </c>
      <c r="AO15" s="72">
        <f>J15+G15-AL15</f>
        <v>-5.5208799999999947E-2</v>
      </c>
      <c r="AP15" s="73">
        <f t="shared" si="0"/>
        <v>-5.5208799999999947E-2</v>
      </c>
    </row>
    <row r="16" spans="1:42" s="77" customFormat="1" ht="14.25" customHeight="1" x14ac:dyDescent="0.2">
      <c r="A16" s="74"/>
      <c r="B16" s="74"/>
      <c r="C16" s="74" t="s">
        <v>59</v>
      </c>
      <c r="D16" s="75" t="s">
        <v>15</v>
      </c>
      <c r="E16" s="76">
        <f t="shared" ref="E16:AN16" si="6">SUM(E9:E15)</f>
        <v>127.87020890000001</v>
      </c>
      <c r="F16" s="76">
        <f t="shared" si="6"/>
        <v>15.3695737</v>
      </c>
      <c r="G16" s="76">
        <f t="shared" si="6"/>
        <v>143.23978259999998</v>
      </c>
      <c r="H16" s="76">
        <f t="shared" si="6"/>
        <v>0.79558369999999989</v>
      </c>
      <c r="I16" s="76">
        <f t="shared" si="6"/>
        <v>144.03536630000002</v>
      </c>
      <c r="J16" s="76">
        <f t="shared" si="6"/>
        <v>0</v>
      </c>
      <c r="K16" s="76">
        <f t="shared" si="6"/>
        <v>37.055847100000001</v>
      </c>
      <c r="L16" s="76">
        <f t="shared" si="6"/>
        <v>12.393740600000001</v>
      </c>
      <c r="M16" s="76">
        <f t="shared" si="6"/>
        <v>49.449587700000002</v>
      </c>
      <c r="N16" s="76">
        <f t="shared" si="6"/>
        <v>106.9795192</v>
      </c>
      <c r="O16" s="76">
        <f t="shared" si="6"/>
        <v>10.698913899999999</v>
      </c>
      <c r="P16" s="76">
        <f t="shared" si="6"/>
        <v>117.67843310000001</v>
      </c>
      <c r="Q16" s="76">
        <f t="shared" si="6"/>
        <v>0</v>
      </c>
      <c r="R16" s="76">
        <f t="shared" si="6"/>
        <v>0</v>
      </c>
      <c r="S16" s="76">
        <f t="shared" si="6"/>
        <v>0</v>
      </c>
      <c r="T16" s="76">
        <f t="shared" si="6"/>
        <v>0</v>
      </c>
      <c r="U16" s="76">
        <f t="shared" si="6"/>
        <v>0</v>
      </c>
      <c r="V16" s="76">
        <f t="shared" si="6"/>
        <v>0</v>
      </c>
      <c r="W16" s="76">
        <f t="shared" si="6"/>
        <v>0</v>
      </c>
      <c r="X16" s="76">
        <f t="shared" si="6"/>
        <v>0</v>
      </c>
      <c r="Y16" s="76">
        <f t="shared" si="6"/>
        <v>0</v>
      </c>
      <c r="Z16" s="76">
        <f t="shared" si="6"/>
        <v>0</v>
      </c>
      <c r="AA16" s="76">
        <f t="shared" si="6"/>
        <v>0</v>
      </c>
      <c r="AB16" s="76">
        <f t="shared" si="6"/>
        <v>0</v>
      </c>
      <c r="AC16" s="76">
        <f t="shared" si="6"/>
        <v>0</v>
      </c>
      <c r="AD16" s="76">
        <f t="shared" si="6"/>
        <v>0</v>
      </c>
      <c r="AE16" s="76">
        <f t="shared" si="6"/>
        <v>0</v>
      </c>
      <c r="AF16" s="76">
        <f t="shared" si="6"/>
        <v>0</v>
      </c>
      <c r="AG16" s="76">
        <f t="shared" si="6"/>
        <v>0</v>
      </c>
      <c r="AH16" s="76">
        <f t="shared" si="6"/>
        <v>0</v>
      </c>
      <c r="AI16" s="76">
        <f t="shared" si="6"/>
        <v>0</v>
      </c>
      <c r="AJ16" s="76">
        <f t="shared" si="6"/>
        <v>0</v>
      </c>
      <c r="AK16" s="76">
        <f t="shared" si="6"/>
        <v>0</v>
      </c>
      <c r="AL16" s="76">
        <f t="shared" si="6"/>
        <v>144.03536630000002</v>
      </c>
      <c r="AM16" s="76">
        <f t="shared" si="6"/>
        <v>23.092654499999998</v>
      </c>
      <c r="AN16" s="76">
        <f t="shared" si="6"/>
        <v>167.1280208</v>
      </c>
      <c r="AO16" s="76">
        <f>SUM(AO9:AO15)</f>
        <v>-0.72519370000000016</v>
      </c>
      <c r="AP16" s="73">
        <f t="shared" si="0"/>
        <v>-0.7955837000000372</v>
      </c>
    </row>
    <row r="17" spans="1:46" ht="14.25" customHeight="1" x14ac:dyDescent="0.2">
      <c r="A17" s="68">
        <v>11</v>
      </c>
      <c r="B17" s="68" t="s">
        <v>84</v>
      </c>
      <c r="C17" s="68" t="s">
        <v>98</v>
      </c>
      <c r="D17" s="69" t="s">
        <v>99</v>
      </c>
      <c r="E17" s="69">
        <f>('[1]Year wise'!C29)/10000000</f>
        <v>24.1828307</v>
      </c>
      <c r="F17" s="69">
        <f>('[1]Year wise'!D29)/10000000</f>
        <v>0.83</v>
      </c>
      <c r="G17" s="69">
        <f t="shared" si="1"/>
        <v>25.012830699999999</v>
      </c>
      <c r="H17" s="69">
        <f>('[1]Year wise'!F29)/10000000</f>
        <v>0.27040789999999998</v>
      </c>
      <c r="I17" s="69">
        <f t="shared" si="2"/>
        <v>25.283238599999997</v>
      </c>
      <c r="J17" s="69">
        <f>('[1]Year wise'!H29)/10000000</f>
        <v>0</v>
      </c>
      <c r="K17" s="69">
        <f>('[1]Year wise'!I29)/10000000</f>
        <v>25.283238600000001</v>
      </c>
      <c r="L17" s="69">
        <f>('[1]Year wise'!J29)/10000000</f>
        <v>0</v>
      </c>
      <c r="M17" s="69">
        <f>('[1]Year wise'!K29)/10000000</f>
        <v>8.4474999999999995E-2</v>
      </c>
      <c r="N17" s="69">
        <f>('[1]Year wise'!L29)/10000000</f>
        <v>25.367713599999998</v>
      </c>
      <c r="O17" s="69">
        <f>('[1]Year wise'!M29)/10000000</f>
        <v>0</v>
      </c>
      <c r="P17" s="69">
        <f>('[1]Year wise'!N29)/10000000</f>
        <v>0</v>
      </c>
      <c r="Q17" s="69">
        <f>('[1]Year wise'!O29)/10000000</f>
        <v>0</v>
      </c>
      <c r="R17" s="69">
        <f>('[1]Year wise'!P29)/10000000</f>
        <v>0</v>
      </c>
      <c r="S17" s="69">
        <f>('[1]Year wise'!Q29)/10000000</f>
        <v>0</v>
      </c>
      <c r="T17" s="69">
        <f>('[1]Year wise'!R29)/10000000</f>
        <v>0</v>
      </c>
      <c r="U17" s="69">
        <f>('[1]Year wise'!S29)/10000000</f>
        <v>0</v>
      </c>
      <c r="V17" s="69">
        <f>('[1]Year wise'!T29)/10000000</f>
        <v>0</v>
      </c>
      <c r="W17" s="69">
        <f>('[1]Year wise'!U29)/10000000</f>
        <v>0</v>
      </c>
      <c r="X17" s="69">
        <f>('[1]Year wise'!V29)/10000000</f>
        <v>0</v>
      </c>
      <c r="Y17" s="69">
        <f>('[1]Year wise'!W29)/10000000</f>
        <v>0</v>
      </c>
      <c r="Z17" s="69">
        <f>('[1]Year wise'!X29)/10000000</f>
        <v>0</v>
      </c>
      <c r="AA17" s="69">
        <f>('[1]Year wise'!Y29)/10000000</f>
        <v>0</v>
      </c>
      <c r="AB17" s="69">
        <f>('[1]Year wise'!Z29)/10000000</f>
        <v>0</v>
      </c>
      <c r="AC17" s="69">
        <f>('[1]Year wise'!AA29)/10000000</f>
        <v>0</v>
      </c>
      <c r="AD17" s="69">
        <f>('[1]Year wise'!AB29)/10000000</f>
        <v>0</v>
      </c>
      <c r="AE17" s="69">
        <f>('[1]Year wise'!AC29)/10000000</f>
        <v>0</v>
      </c>
      <c r="AF17" s="69">
        <f>('[1]Year wise'!AD29)/10000000</f>
        <v>0</v>
      </c>
      <c r="AG17" s="69">
        <f>('[1]Year wise'!AE29)/10000000</f>
        <v>0</v>
      </c>
      <c r="AH17" s="69">
        <f>('[1]Year wise'!AF29)/10000000</f>
        <v>0</v>
      </c>
      <c r="AI17" s="69">
        <f>('[1]Year wise'!AG29)/10000000</f>
        <v>0</v>
      </c>
      <c r="AJ17" s="69">
        <f>('[1]Year wise'!AH29)/10000000</f>
        <v>0</v>
      </c>
      <c r="AK17" s="69">
        <f>('[1]Year wise'!AI29)/10000000</f>
        <v>0</v>
      </c>
      <c r="AL17" s="70">
        <f t="shared" si="3"/>
        <v>50.650952199999999</v>
      </c>
      <c r="AM17" s="70">
        <f t="shared" si="3"/>
        <v>0</v>
      </c>
      <c r="AN17" s="71">
        <f t="shared" si="4"/>
        <v>50.650952199999999</v>
      </c>
      <c r="AO17" s="72"/>
      <c r="AP17" s="73">
        <f t="shared" si="0"/>
        <v>-25.6381215</v>
      </c>
    </row>
    <row r="18" spans="1:46" ht="14.25" customHeight="1" x14ac:dyDescent="0.2">
      <c r="A18" s="68">
        <v>12</v>
      </c>
      <c r="B18" s="68" t="s">
        <v>94</v>
      </c>
      <c r="C18" s="68" t="s">
        <v>100</v>
      </c>
      <c r="D18" s="69" t="s">
        <v>101</v>
      </c>
      <c r="E18" s="69">
        <f>('[1]Year wise'!C15)/10000000</f>
        <v>110.2285433</v>
      </c>
      <c r="F18" s="69">
        <f>('[1]Year wise'!D15)/10000000</f>
        <v>3.17</v>
      </c>
      <c r="G18" s="69">
        <f t="shared" si="1"/>
        <v>113.3985433</v>
      </c>
      <c r="H18" s="69">
        <f>('[1]Year wise'!F15)/10000000</f>
        <v>2.1510747000000001</v>
      </c>
      <c r="I18" s="69">
        <f t="shared" si="2"/>
        <v>115.549618</v>
      </c>
      <c r="J18" s="69">
        <f>('[1]Year wise'!H15)/10000000</f>
        <v>0</v>
      </c>
      <c r="K18" s="69">
        <f>('[1]Year wise'!I15)/10000000</f>
        <v>38.04</v>
      </c>
      <c r="L18" s="69">
        <f>('[1]Year wise'!J15)/10000000</f>
        <v>10.232779499999999</v>
      </c>
      <c r="M18" s="69">
        <f>('[1]Year wise'!K15)/10000000</f>
        <v>48.272779499999999</v>
      </c>
      <c r="N18" s="69">
        <f>('[1]Year wise'!L15)/10000000</f>
        <v>38.04</v>
      </c>
      <c r="O18" s="69">
        <f>('[1]Year wise'!M15)/10000000</f>
        <v>6.2527280000000003</v>
      </c>
      <c r="P18" s="69">
        <f>('[1]Year wise'!N15)/10000000</f>
        <v>44.292727999999997</v>
      </c>
      <c r="Q18" s="69">
        <f>('[1]Year wise'!O15)/10000000</f>
        <v>39.469617999999997</v>
      </c>
      <c r="R18" s="69">
        <f>('[1]Year wise'!P15)/10000000</f>
        <v>2.2965681999999998</v>
      </c>
      <c r="S18" s="69">
        <f>('[1]Year wise'!Q15)/10000000</f>
        <v>41.7661862</v>
      </c>
      <c r="T18" s="69">
        <f>('[1]Year wise'!R15)/10000000</f>
        <v>0</v>
      </c>
      <c r="U18" s="69">
        <f>('[1]Year wise'!S15)/10000000</f>
        <v>0</v>
      </c>
      <c r="V18" s="69">
        <f>('[1]Year wise'!T15)/10000000</f>
        <v>0</v>
      </c>
      <c r="W18" s="69">
        <f>('[1]Year wise'!U15)/10000000</f>
        <v>0</v>
      </c>
      <c r="X18" s="69">
        <f>('[1]Year wise'!V15)/10000000</f>
        <v>0</v>
      </c>
      <c r="Y18" s="69">
        <f>('[1]Year wise'!W15)/10000000</f>
        <v>0</v>
      </c>
      <c r="Z18" s="69">
        <f>('[1]Year wise'!X15)/10000000</f>
        <v>0</v>
      </c>
      <c r="AA18" s="69">
        <f>('[1]Year wise'!Y15)/10000000</f>
        <v>0</v>
      </c>
      <c r="AB18" s="69">
        <f>('[1]Year wise'!Z15)/10000000</f>
        <v>0</v>
      </c>
      <c r="AC18" s="69">
        <f>('[1]Year wise'!AA15)/10000000</f>
        <v>0</v>
      </c>
      <c r="AD18" s="69">
        <f>('[1]Year wise'!AB15)/10000000</f>
        <v>0</v>
      </c>
      <c r="AE18" s="69">
        <f>('[1]Year wise'!AC15)/10000000</f>
        <v>0</v>
      </c>
      <c r="AF18" s="69">
        <f>('[1]Year wise'!AD15)/10000000</f>
        <v>0</v>
      </c>
      <c r="AG18" s="69">
        <f>('[1]Year wise'!AE15)/10000000</f>
        <v>0</v>
      </c>
      <c r="AH18" s="69">
        <f>('[1]Year wise'!AF15)/10000000</f>
        <v>0</v>
      </c>
      <c r="AI18" s="69">
        <f>('[1]Year wise'!AG15)/10000000</f>
        <v>0</v>
      </c>
      <c r="AJ18" s="69">
        <f>('[1]Year wise'!AH15)/10000000</f>
        <v>0</v>
      </c>
      <c r="AK18" s="69">
        <f>('[1]Year wise'!AI15)/10000000</f>
        <v>0</v>
      </c>
      <c r="AL18" s="70">
        <f t="shared" si="3"/>
        <v>115.549618</v>
      </c>
      <c r="AM18" s="70">
        <f t="shared" si="3"/>
        <v>18.7820757</v>
      </c>
      <c r="AN18" s="71">
        <f t="shared" si="4"/>
        <v>134.33169369999999</v>
      </c>
      <c r="AO18" s="72"/>
      <c r="AP18" s="73">
        <f t="shared" si="0"/>
        <v>-2.1510746999999952</v>
      </c>
    </row>
    <row r="19" spans="1:46" ht="14.25" customHeight="1" x14ac:dyDescent="0.2">
      <c r="A19" s="68">
        <v>13</v>
      </c>
      <c r="B19" s="68" t="s">
        <v>94</v>
      </c>
      <c r="C19" s="68" t="s">
        <v>98</v>
      </c>
      <c r="D19" s="69" t="s">
        <v>102</v>
      </c>
      <c r="E19" s="69">
        <f>('[1]Year wise'!C17)/10000000</f>
        <v>122.1938344</v>
      </c>
      <c r="F19" s="69">
        <f>('[1]Year wise'!D17)/10000000</f>
        <v>2.78</v>
      </c>
      <c r="G19" s="69">
        <f t="shared" si="1"/>
        <v>124.9738344</v>
      </c>
      <c r="H19" s="69">
        <f>('[1]Year wise'!F17)/10000000</f>
        <v>1.3683413</v>
      </c>
      <c r="I19" s="69">
        <f t="shared" si="2"/>
        <v>126.3421757</v>
      </c>
      <c r="J19" s="69">
        <f>('[1]Year wise'!H17)/10000000</f>
        <v>0</v>
      </c>
      <c r="K19" s="69">
        <f>('[1]Year wise'!I17)/10000000</f>
        <v>33.36</v>
      </c>
      <c r="L19" s="69">
        <f>('[1]Year wise'!J17)/10000000</f>
        <v>11.637542699999999</v>
      </c>
      <c r="M19" s="69">
        <f>('[1]Year wise'!K17)/10000000</f>
        <v>44.997542699999997</v>
      </c>
      <c r="N19" s="69">
        <f>('[1]Year wise'!L17)/10000000</f>
        <v>33.36</v>
      </c>
      <c r="O19" s="69">
        <f>('[1]Year wise'!M17)/10000000</f>
        <v>8.1232099000000009</v>
      </c>
      <c r="P19" s="69">
        <f>('[1]Year wise'!N17)/10000000</f>
        <v>41.483209899999999</v>
      </c>
      <c r="Q19" s="69">
        <f>('[1]Year wise'!O17)/10000000</f>
        <v>33.36</v>
      </c>
      <c r="R19" s="69">
        <f>('[1]Year wise'!P17)/10000000</f>
        <v>4.6370899000000003</v>
      </c>
      <c r="S19" s="69">
        <f>('[1]Year wise'!Q17)/10000000</f>
        <v>37.997089899999999</v>
      </c>
      <c r="T19" s="69">
        <f>('[1]Year wise'!R17)/10000000</f>
        <v>26.2621757</v>
      </c>
      <c r="U19" s="69">
        <f>('[1]Year wise'!S17)/10000000</f>
        <v>1.1548970000000001</v>
      </c>
      <c r="V19" s="69">
        <f>('[1]Year wise'!T17)/10000000</f>
        <v>27.417072699999999</v>
      </c>
      <c r="W19" s="69">
        <f>('[1]Year wise'!U17)/10000000</f>
        <v>0</v>
      </c>
      <c r="X19" s="69">
        <f>('[1]Year wise'!V17)/10000000</f>
        <v>0</v>
      </c>
      <c r="Y19" s="69">
        <f>('[1]Year wise'!W17)/10000000</f>
        <v>0</v>
      </c>
      <c r="Z19" s="69">
        <f>('[1]Year wise'!X17)/10000000</f>
        <v>0</v>
      </c>
      <c r="AA19" s="69">
        <f>('[1]Year wise'!Y17)/10000000</f>
        <v>0</v>
      </c>
      <c r="AB19" s="69">
        <f>('[1]Year wise'!Z17)/10000000</f>
        <v>0</v>
      </c>
      <c r="AC19" s="69">
        <f>('[1]Year wise'!AA17)/10000000</f>
        <v>0</v>
      </c>
      <c r="AD19" s="69">
        <f>('[1]Year wise'!AB17)/10000000</f>
        <v>0</v>
      </c>
      <c r="AE19" s="69">
        <f>('[1]Year wise'!AC17)/10000000</f>
        <v>0</v>
      </c>
      <c r="AF19" s="69">
        <f>('[1]Year wise'!AD17)/10000000</f>
        <v>0</v>
      </c>
      <c r="AG19" s="69">
        <f>('[1]Year wise'!AE17)/10000000</f>
        <v>0</v>
      </c>
      <c r="AH19" s="69">
        <f>('[1]Year wise'!AF17)/10000000</f>
        <v>0</v>
      </c>
      <c r="AI19" s="69">
        <f>('[1]Year wise'!AG17)/10000000</f>
        <v>0</v>
      </c>
      <c r="AJ19" s="69">
        <f>('[1]Year wise'!AH17)/10000000</f>
        <v>0</v>
      </c>
      <c r="AK19" s="69">
        <f>('[1]Year wise'!AI17)/10000000</f>
        <v>0</v>
      </c>
      <c r="AL19" s="70">
        <f t="shared" si="3"/>
        <v>126.3421757</v>
      </c>
      <c r="AM19" s="70">
        <f t="shared" si="3"/>
        <v>25.552739500000001</v>
      </c>
      <c r="AN19" s="71">
        <f t="shared" si="4"/>
        <v>151.89491520000001</v>
      </c>
      <c r="AO19" s="72">
        <f>J19+G19-AL19</f>
        <v>-1.3683412999999973</v>
      </c>
      <c r="AP19" s="73">
        <f t="shared" si="0"/>
        <v>-1.3683412999999973</v>
      </c>
    </row>
    <row r="20" spans="1:46" ht="14.25" customHeight="1" x14ac:dyDescent="0.2">
      <c r="A20" s="68">
        <v>14</v>
      </c>
      <c r="B20" s="68" t="s">
        <v>94</v>
      </c>
      <c r="C20" s="68" t="s">
        <v>98</v>
      </c>
      <c r="D20" s="69" t="s">
        <v>103</v>
      </c>
      <c r="E20" s="69">
        <f>('[1]Year wise'!C19)/10000000</f>
        <v>106.7547921</v>
      </c>
      <c r="F20" s="69">
        <f>('[1]Year wise'!D19)/10000000</f>
        <v>3.3333333999999999</v>
      </c>
      <c r="G20" s="69">
        <f t="shared" si="1"/>
        <v>110.0881255</v>
      </c>
      <c r="H20" s="69">
        <f>('[1]Year wise'!F19)/10000000</f>
        <v>1.0966347999999999</v>
      </c>
      <c r="I20" s="69">
        <f t="shared" si="2"/>
        <v>111.18476030000001</v>
      </c>
      <c r="J20" s="69">
        <f>('[1]Year wise'!H19)/10000000</f>
        <v>0</v>
      </c>
      <c r="K20" s="69">
        <f>('[1]Year wise'!I19)/10000000</f>
        <v>40.000000800000002</v>
      </c>
      <c r="L20" s="69">
        <f>('[1]Year wise'!J19)/10000000</f>
        <v>9.7305118000000004</v>
      </c>
      <c r="M20" s="69">
        <f>('[1]Year wise'!K19)/10000000</f>
        <v>49.730512599999997</v>
      </c>
      <c r="N20" s="69">
        <f>('[1]Year wise'!L19)/10000000</f>
        <v>40.000000800000002</v>
      </c>
      <c r="O20" s="69">
        <f>('[1]Year wise'!M19)/10000000</f>
        <v>5.5568529</v>
      </c>
      <c r="P20" s="69">
        <f>('[1]Year wise'!N19)/10000000</f>
        <v>45.556853699999998</v>
      </c>
      <c r="Q20" s="69">
        <f>('[1]Year wise'!O19)/10000000</f>
        <v>31.1847587</v>
      </c>
      <c r="R20" s="69">
        <f>('[1]Year wise'!P19)/10000000</f>
        <v>1.4322155000000001</v>
      </c>
      <c r="S20" s="69">
        <f>('[1]Year wise'!Q19)/10000000</f>
        <v>32.616974200000001</v>
      </c>
      <c r="T20" s="69">
        <f>('[1]Year wise'!R19)/10000000</f>
        <v>0</v>
      </c>
      <c r="U20" s="69">
        <f>('[1]Year wise'!S19)/10000000</f>
        <v>0</v>
      </c>
      <c r="V20" s="69">
        <f>('[1]Year wise'!T19)/10000000</f>
        <v>0</v>
      </c>
      <c r="W20" s="69">
        <f>('[1]Year wise'!U19)/10000000</f>
        <v>0</v>
      </c>
      <c r="X20" s="69">
        <f>('[1]Year wise'!V19)/10000000</f>
        <v>0</v>
      </c>
      <c r="Y20" s="69">
        <f>('[1]Year wise'!W19)/10000000</f>
        <v>0</v>
      </c>
      <c r="Z20" s="69">
        <f>('[1]Year wise'!X19)/10000000</f>
        <v>0</v>
      </c>
      <c r="AA20" s="69">
        <f>('[1]Year wise'!Y19)/10000000</f>
        <v>0</v>
      </c>
      <c r="AB20" s="69">
        <f>('[1]Year wise'!Z19)/10000000</f>
        <v>0</v>
      </c>
      <c r="AC20" s="69">
        <f>('[1]Year wise'!AA19)/10000000</f>
        <v>0</v>
      </c>
      <c r="AD20" s="69">
        <f>('[1]Year wise'!AB19)/10000000</f>
        <v>0</v>
      </c>
      <c r="AE20" s="69">
        <f>('[1]Year wise'!AC19)/10000000</f>
        <v>0</v>
      </c>
      <c r="AF20" s="69">
        <f>('[1]Year wise'!AD19)/10000000</f>
        <v>0</v>
      </c>
      <c r="AG20" s="69">
        <f>('[1]Year wise'!AE19)/10000000</f>
        <v>0</v>
      </c>
      <c r="AH20" s="69">
        <f>('[1]Year wise'!AF19)/10000000</f>
        <v>0</v>
      </c>
      <c r="AI20" s="69">
        <f>('[1]Year wise'!AG19)/10000000</f>
        <v>0</v>
      </c>
      <c r="AJ20" s="69">
        <f>('[1]Year wise'!AH19)/10000000</f>
        <v>0</v>
      </c>
      <c r="AK20" s="69">
        <f>('[1]Year wise'!AI19)/10000000</f>
        <v>0</v>
      </c>
      <c r="AL20" s="70">
        <f t="shared" si="3"/>
        <v>111.18476030000001</v>
      </c>
      <c r="AM20" s="70">
        <f t="shared" si="3"/>
        <v>16.719580200000003</v>
      </c>
      <c r="AN20" s="71">
        <f t="shared" si="4"/>
        <v>127.90434050000002</v>
      </c>
      <c r="AO20" s="72">
        <f>J20+G20-AL20</f>
        <v>-1.0966348000000039</v>
      </c>
      <c r="AP20" s="73">
        <f t="shared" si="0"/>
        <v>-1.0966348000000039</v>
      </c>
    </row>
    <row r="21" spans="1:46" ht="14.25" customHeight="1" x14ac:dyDescent="0.2">
      <c r="A21" s="68">
        <v>15</v>
      </c>
      <c r="B21" s="68" t="s">
        <v>94</v>
      </c>
      <c r="C21" s="68" t="s">
        <v>98</v>
      </c>
      <c r="D21" s="69" t="s">
        <v>104</v>
      </c>
      <c r="E21" s="69">
        <f>('[1]Year wise'!C23)/10000000</f>
        <v>139.6180147</v>
      </c>
      <c r="F21" s="69">
        <f>('[1]Year wise'!D23)/10000000</f>
        <v>3.35</v>
      </c>
      <c r="G21" s="69">
        <f t="shared" si="1"/>
        <v>142.9680147</v>
      </c>
      <c r="H21" s="69">
        <f>('[1]Year wise'!F23)/10000000</f>
        <v>1.3640817000000001</v>
      </c>
      <c r="I21" s="69">
        <f t="shared" si="2"/>
        <v>144.33209640000001</v>
      </c>
      <c r="J21" s="69">
        <f>('[1]Year wise'!H23)/10000000</f>
        <v>0</v>
      </c>
      <c r="K21" s="69">
        <f>('[1]Year wise'!I23)/10000000</f>
        <v>40.200000000000003</v>
      </c>
      <c r="L21" s="69">
        <f>('[1]Year wise'!J23)/10000000</f>
        <v>13.3205594</v>
      </c>
      <c r="M21" s="69">
        <f>('[1]Year wise'!K23)/10000000</f>
        <v>53.520559400000003</v>
      </c>
      <c r="N21" s="69">
        <f>('[1]Year wise'!L23)/10000000</f>
        <v>40.200000000000003</v>
      </c>
      <c r="O21" s="69">
        <f>('[1]Year wise'!M23)/10000000</f>
        <v>9.0474242999999994</v>
      </c>
      <c r="P21" s="69">
        <f>('[1]Year wise'!N23)/10000000</f>
        <v>49.247424299999999</v>
      </c>
      <c r="Q21" s="69">
        <f>('[1]Year wise'!O23)/10000000</f>
        <v>40.200000000000003</v>
      </c>
      <c r="R21" s="69">
        <f>('[1]Year wise'!P23)/10000000</f>
        <v>4.8063241000000003</v>
      </c>
      <c r="S21" s="69">
        <f>('[1]Year wise'!Q23)/10000000</f>
        <v>45.0063241</v>
      </c>
      <c r="T21" s="69">
        <f>('[1]Year wise'!R23)/10000000</f>
        <v>23.7320964</v>
      </c>
      <c r="U21" s="69">
        <f>('[1]Year wise'!S23)/10000000</f>
        <v>0.81182209999999999</v>
      </c>
      <c r="V21" s="69">
        <f>('[1]Year wise'!T23)/10000000</f>
        <v>24.5439185</v>
      </c>
      <c r="W21" s="69">
        <f>('[1]Year wise'!U23)/10000000</f>
        <v>0</v>
      </c>
      <c r="X21" s="69">
        <f>('[1]Year wise'!V23)/10000000</f>
        <v>0</v>
      </c>
      <c r="Y21" s="69">
        <f>('[1]Year wise'!W23)/10000000</f>
        <v>0</v>
      </c>
      <c r="Z21" s="69">
        <f>('[1]Year wise'!X23)/10000000</f>
        <v>0</v>
      </c>
      <c r="AA21" s="69">
        <f>('[1]Year wise'!Y23)/10000000</f>
        <v>0</v>
      </c>
      <c r="AB21" s="69">
        <f>('[1]Year wise'!Z23)/10000000</f>
        <v>0</v>
      </c>
      <c r="AC21" s="69">
        <f>('[1]Year wise'!AA23)/10000000</f>
        <v>0</v>
      </c>
      <c r="AD21" s="69">
        <f>('[1]Year wise'!AB23)/10000000</f>
        <v>0</v>
      </c>
      <c r="AE21" s="69">
        <f>('[1]Year wise'!AC23)/10000000</f>
        <v>0</v>
      </c>
      <c r="AF21" s="69">
        <f>('[1]Year wise'!AD23)/10000000</f>
        <v>0</v>
      </c>
      <c r="AG21" s="69">
        <f>('[1]Year wise'!AE23)/10000000</f>
        <v>0</v>
      </c>
      <c r="AH21" s="69">
        <f>('[1]Year wise'!AF23)/10000000</f>
        <v>0</v>
      </c>
      <c r="AI21" s="69">
        <f>('[1]Year wise'!AG23)/10000000</f>
        <v>0</v>
      </c>
      <c r="AJ21" s="69">
        <f>('[1]Year wise'!AH23)/10000000</f>
        <v>0</v>
      </c>
      <c r="AK21" s="69">
        <f>('[1]Year wise'!AI23)/10000000</f>
        <v>0</v>
      </c>
      <c r="AL21" s="70">
        <f t="shared" si="3"/>
        <v>144.33209640000001</v>
      </c>
      <c r="AM21" s="70">
        <f t="shared" si="3"/>
        <v>27.986129900000002</v>
      </c>
      <c r="AN21" s="71">
        <f t="shared" si="4"/>
        <v>172.31822630000002</v>
      </c>
      <c r="AO21" s="72"/>
      <c r="AP21" s="73">
        <f t="shared" si="0"/>
        <v>-1.3640817000000141</v>
      </c>
    </row>
    <row r="22" spans="1:46" ht="14.25" customHeight="1" x14ac:dyDescent="0.2">
      <c r="A22" s="68">
        <v>16</v>
      </c>
      <c r="B22" s="68" t="s">
        <v>94</v>
      </c>
      <c r="C22" s="68" t="s">
        <v>100</v>
      </c>
      <c r="D22" s="69" t="s">
        <v>105</v>
      </c>
      <c r="E22" s="69">
        <f>('[1]Year wise'!C24)/10000000</f>
        <v>152.82556600000001</v>
      </c>
      <c r="F22" s="69">
        <f>('[1]Year wise'!D24)/10000000</f>
        <v>3.35</v>
      </c>
      <c r="G22" s="69">
        <f t="shared" si="1"/>
        <v>156.175566</v>
      </c>
      <c r="H22" s="69">
        <f>('[1]Year wise'!F24)/10000000</f>
        <v>1.5267531000000001</v>
      </c>
      <c r="I22" s="69">
        <f t="shared" si="2"/>
        <v>157.70231910000001</v>
      </c>
      <c r="J22" s="69">
        <f>('[1]Year wise'!H24)/10000000</f>
        <v>0</v>
      </c>
      <c r="K22" s="69">
        <f>('[1]Year wise'!I24)/10000000</f>
        <v>40.200000000000003</v>
      </c>
      <c r="L22" s="69">
        <f>('[1]Year wise'!J24)/10000000</f>
        <v>14.595314200000001</v>
      </c>
      <c r="M22" s="69">
        <f>('[1]Year wise'!K24)/10000000</f>
        <v>54.7953142</v>
      </c>
      <c r="N22" s="69">
        <f>('[1]Year wise'!L24)/10000000</f>
        <v>40.200000000000003</v>
      </c>
      <c r="O22" s="69">
        <f>('[1]Year wise'!M24)/10000000</f>
        <v>10.3588547</v>
      </c>
      <c r="P22" s="69">
        <f>('[1]Year wise'!N24)/10000000</f>
        <v>50.558854699999998</v>
      </c>
      <c r="Q22" s="69">
        <f>('[1]Year wise'!O24)/10000000</f>
        <v>40.200000000000003</v>
      </c>
      <c r="R22" s="69">
        <f>('[1]Year wise'!P24)/10000000</f>
        <v>6.1579552</v>
      </c>
      <c r="S22" s="69">
        <f>('[1]Year wise'!Q24)/10000000</f>
        <v>46.357955199999999</v>
      </c>
      <c r="T22" s="69">
        <f>('[1]Year wise'!R24)/10000000</f>
        <v>37.102319100000003</v>
      </c>
      <c r="U22" s="69">
        <f>('[1]Year wise'!S24)/10000000</f>
        <v>1.9259377</v>
      </c>
      <c r="V22" s="69">
        <f>('[1]Year wise'!T24)/10000000</f>
        <v>39.028256800000001</v>
      </c>
      <c r="W22" s="69">
        <f>('[1]Year wise'!U24)/10000000</f>
        <v>0</v>
      </c>
      <c r="X22" s="69">
        <f>('[1]Year wise'!V24)/10000000</f>
        <v>0</v>
      </c>
      <c r="Y22" s="69">
        <f>('[1]Year wise'!W24)/10000000</f>
        <v>0</v>
      </c>
      <c r="Z22" s="69">
        <f>('[1]Year wise'!X24)/10000000</f>
        <v>0</v>
      </c>
      <c r="AA22" s="69">
        <f>('[1]Year wise'!Y24)/10000000</f>
        <v>0</v>
      </c>
      <c r="AB22" s="69">
        <f>('[1]Year wise'!Z24)/10000000</f>
        <v>0</v>
      </c>
      <c r="AC22" s="69">
        <f>('[1]Year wise'!AA24)/10000000</f>
        <v>0</v>
      </c>
      <c r="AD22" s="69">
        <f>('[1]Year wise'!AB24)/10000000</f>
        <v>0</v>
      </c>
      <c r="AE22" s="69">
        <f>('[1]Year wise'!AC24)/10000000</f>
        <v>0</v>
      </c>
      <c r="AF22" s="69">
        <f>('[1]Year wise'!AD24)/10000000</f>
        <v>0</v>
      </c>
      <c r="AG22" s="69">
        <f>('[1]Year wise'!AE24)/10000000</f>
        <v>0</v>
      </c>
      <c r="AH22" s="69">
        <f>('[1]Year wise'!AF24)/10000000</f>
        <v>0</v>
      </c>
      <c r="AI22" s="69">
        <f>('[1]Year wise'!AG24)/10000000</f>
        <v>0</v>
      </c>
      <c r="AJ22" s="69">
        <f>('[1]Year wise'!AH24)/10000000</f>
        <v>0</v>
      </c>
      <c r="AK22" s="69">
        <f>('[1]Year wise'!AI24)/10000000</f>
        <v>0</v>
      </c>
      <c r="AL22" s="70">
        <f t="shared" si="3"/>
        <v>157.70231910000001</v>
      </c>
      <c r="AM22" s="70">
        <f t="shared" si="3"/>
        <v>33.038061800000001</v>
      </c>
      <c r="AN22" s="71">
        <f t="shared" si="4"/>
        <v>190.74038090000002</v>
      </c>
      <c r="AO22" s="72">
        <f>J22+G22-AL22</f>
        <v>-1.5267531000000076</v>
      </c>
      <c r="AP22" s="73">
        <f t="shared" si="0"/>
        <v>-1.5267531000000076</v>
      </c>
    </row>
    <row r="23" spans="1:46" ht="14.25" customHeight="1" x14ac:dyDescent="0.2">
      <c r="A23" s="68">
        <v>17</v>
      </c>
      <c r="B23" s="68" t="s">
        <v>94</v>
      </c>
      <c r="C23" s="68" t="s">
        <v>98</v>
      </c>
      <c r="D23" s="69" t="s">
        <v>106</v>
      </c>
      <c r="E23" s="69">
        <f>('[1]Year wise'!C30)/10000000</f>
        <v>49.462451999999999</v>
      </c>
      <c r="F23" s="69">
        <f>('[1]Year wise'!D30)/10000000</f>
        <v>1.39</v>
      </c>
      <c r="G23" s="69">
        <f t="shared" si="1"/>
        <v>50.852452</v>
      </c>
      <c r="H23" s="69">
        <f>('[1]Year wise'!F30)/10000000</f>
        <v>0.54852239999999997</v>
      </c>
      <c r="I23" s="69">
        <f t="shared" si="2"/>
        <v>51.400974400000003</v>
      </c>
      <c r="J23" s="69">
        <f>('[1]Year wise'!H30)/10000000</f>
        <v>0</v>
      </c>
      <c r="K23" s="69">
        <f>('[1]Year wise'!I30)/10000000</f>
        <v>16.68</v>
      </c>
      <c r="L23" s="69">
        <f>('[1]Year wise'!J30)/10000000</f>
        <v>4.6073646000000004</v>
      </c>
      <c r="M23" s="69">
        <f>('[1]Year wise'!K30)/10000000</f>
        <v>21.2873646</v>
      </c>
      <c r="N23" s="69">
        <f>('[1]Year wise'!L30)/10000000</f>
        <v>16.68</v>
      </c>
      <c r="O23" s="69">
        <f>('[1]Year wise'!M30)/10000000</f>
        <v>2.8451765999999998</v>
      </c>
      <c r="P23" s="69">
        <f>('[1]Year wise'!N30)/10000000</f>
        <v>19.525176600000002</v>
      </c>
      <c r="Q23" s="69">
        <f>('[1]Year wise'!O30)/10000000</f>
        <v>18.0409744</v>
      </c>
      <c r="R23" s="69">
        <f>('[1]Year wise'!P30)/10000000</f>
        <v>1.0937764999999999</v>
      </c>
      <c r="S23" s="69">
        <f>('[1]Year wise'!Q30)/10000000</f>
        <v>19.1347509</v>
      </c>
      <c r="T23" s="69">
        <f>('[1]Year wise'!R30)/10000000</f>
        <v>0</v>
      </c>
      <c r="U23" s="69">
        <f>('[1]Year wise'!S30)/10000000</f>
        <v>0</v>
      </c>
      <c r="V23" s="69">
        <f>('[1]Year wise'!T30)/10000000</f>
        <v>0</v>
      </c>
      <c r="W23" s="69">
        <f>('[1]Year wise'!U30)/10000000</f>
        <v>0</v>
      </c>
      <c r="X23" s="69">
        <f>('[1]Year wise'!V30)/10000000</f>
        <v>0</v>
      </c>
      <c r="Y23" s="69">
        <f>('[1]Year wise'!W30)/10000000</f>
        <v>0</v>
      </c>
      <c r="Z23" s="69">
        <f>('[1]Year wise'!X30)/10000000</f>
        <v>0</v>
      </c>
      <c r="AA23" s="69">
        <f>('[1]Year wise'!Y30)/10000000</f>
        <v>0</v>
      </c>
      <c r="AB23" s="69">
        <f>('[1]Year wise'!Z30)/10000000</f>
        <v>0</v>
      </c>
      <c r="AC23" s="69">
        <f>('[1]Year wise'!AA30)/10000000</f>
        <v>0</v>
      </c>
      <c r="AD23" s="69">
        <f>('[1]Year wise'!AB30)/10000000</f>
        <v>0</v>
      </c>
      <c r="AE23" s="69">
        <f>('[1]Year wise'!AC30)/10000000</f>
        <v>0</v>
      </c>
      <c r="AF23" s="69">
        <f>('[1]Year wise'!AD30)/10000000</f>
        <v>0</v>
      </c>
      <c r="AG23" s="69">
        <f>('[1]Year wise'!AE30)/10000000</f>
        <v>0</v>
      </c>
      <c r="AH23" s="69">
        <f>('[1]Year wise'!AF30)/10000000</f>
        <v>0</v>
      </c>
      <c r="AI23" s="69">
        <f>('[1]Year wise'!AG30)/10000000</f>
        <v>0</v>
      </c>
      <c r="AJ23" s="69">
        <f>('[1]Year wise'!AH30)/10000000</f>
        <v>0</v>
      </c>
      <c r="AK23" s="69">
        <f>('[1]Year wise'!AI30)/10000000</f>
        <v>0</v>
      </c>
      <c r="AL23" s="70">
        <f t="shared" si="3"/>
        <v>51.400974399999996</v>
      </c>
      <c r="AM23" s="70">
        <f t="shared" si="3"/>
        <v>8.5463177000000012</v>
      </c>
      <c r="AN23" s="71">
        <f t="shared" si="4"/>
        <v>59.947292099999999</v>
      </c>
      <c r="AO23" s="72"/>
      <c r="AP23" s="73">
        <f t="shared" si="0"/>
        <v>-0.54852239999999597</v>
      </c>
    </row>
    <row r="24" spans="1:46" ht="14.25" customHeight="1" x14ac:dyDescent="0.2">
      <c r="A24" s="68">
        <v>18</v>
      </c>
      <c r="B24" s="68" t="s">
        <v>94</v>
      </c>
      <c r="C24" s="68" t="s">
        <v>98</v>
      </c>
      <c r="D24" s="69" t="s">
        <v>107</v>
      </c>
      <c r="E24" s="69">
        <f>('[1]Year wise'!C31)/10000000</f>
        <v>104.4682724</v>
      </c>
      <c r="F24" s="69">
        <f>('[1]Year wise'!D31)/10000000</f>
        <v>2.78</v>
      </c>
      <c r="G24" s="69">
        <f t="shared" si="1"/>
        <v>107.2482724</v>
      </c>
      <c r="H24" s="69">
        <f>('[1]Year wise'!F31)/10000000</f>
        <v>1.1326301000000001</v>
      </c>
      <c r="I24" s="69">
        <f t="shared" si="2"/>
        <v>108.3809025</v>
      </c>
      <c r="J24" s="69">
        <f>('[1]Year wise'!H31)/10000000</f>
        <v>0</v>
      </c>
      <c r="K24" s="69">
        <f>('[1]Year wise'!I31)/10000000</f>
        <v>33.36</v>
      </c>
      <c r="L24" s="69">
        <f>('[1]Year wise'!J31)/10000000</f>
        <v>10.735659500000001</v>
      </c>
      <c r="M24" s="69">
        <f>('[1]Year wise'!K31)/10000000</f>
        <v>44.095659499999996</v>
      </c>
      <c r="N24" s="69">
        <f>('[1]Year wise'!L31)/10000000</f>
        <v>33.36</v>
      </c>
      <c r="O24" s="69">
        <f>('[1]Year wise'!M31)/10000000</f>
        <v>6.8738713000000002</v>
      </c>
      <c r="P24" s="69">
        <f>('[1]Year wise'!N31)/10000000</f>
        <v>40.233871299999997</v>
      </c>
      <c r="Q24" s="69">
        <f>('[1]Year wise'!O31)/10000000</f>
        <v>33.36</v>
      </c>
      <c r="R24" s="69">
        <f>('[1]Year wise'!P31)/10000000</f>
        <v>3.0374710999999999</v>
      </c>
      <c r="S24" s="69">
        <f>('[1]Year wise'!Q31)/10000000</f>
        <v>36.397471099999997</v>
      </c>
      <c r="T24" s="69">
        <f>('[1]Year wise'!R31)/10000000</f>
        <v>8.3009024999999994</v>
      </c>
      <c r="U24" s="69">
        <f>('[1]Year wise'!S31)/10000000</f>
        <v>0.1323839</v>
      </c>
      <c r="V24" s="69">
        <f>('[1]Year wise'!T31)/10000000</f>
        <v>8.4332864000000001</v>
      </c>
      <c r="W24" s="69">
        <f>('[1]Year wise'!U31)/10000000</f>
        <v>0</v>
      </c>
      <c r="X24" s="69">
        <f>('[1]Year wise'!V31)/10000000</f>
        <v>0</v>
      </c>
      <c r="Y24" s="69">
        <f>('[1]Year wise'!W31)/10000000</f>
        <v>0</v>
      </c>
      <c r="Z24" s="69">
        <f>('[1]Year wise'!X31)/10000000</f>
        <v>0</v>
      </c>
      <c r="AA24" s="69">
        <f>('[1]Year wise'!Y31)/10000000</f>
        <v>0</v>
      </c>
      <c r="AB24" s="69">
        <f>('[1]Year wise'!Z31)/10000000</f>
        <v>0</v>
      </c>
      <c r="AC24" s="69">
        <f>('[1]Year wise'!AA31)/10000000</f>
        <v>0</v>
      </c>
      <c r="AD24" s="69">
        <f>('[1]Year wise'!AB31)/10000000</f>
        <v>0</v>
      </c>
      <c r="AE24" s="69">
        <f>('[1]Year wise'!AC31)/10000000</f>
        <v>0</v>
      </c>
      <c r="AF24" s="69">
        <f>('[1]Year wise'!AD31)/10000000</f>
        <v>0</v>
      </c>
      <c r="AG24" s="69">
        <f>('[1]Year wise'!AE31)/10000000</f>
        <v>0</v>
      </c>
      <c r="AH24" s="69">
        <f>('[1]Year wise'!AF31)/10000000</f>
        <v>0</v>
      </c>
      <c r="AI24" s="69">
        <f>('[1]Year wise'!AG31)/10000000</f>
        <v>0</v>
      </c>
      <c r="AJ24" s="69">
        <f>('[1]Year wise'!AH31)/10000000</f>
        <v>0</v>
      </c>
      <c r="AK24" s="69">
        <f>('[1]Year wise'!AI31)/10000000</f>
        <v>0</v>
      </c>
      <c r="AL24" s="70">
        <f t="shared" si="3"/>
        <v>108.38090249999999</v>
      </c>
      <c r="AM24" s="70">
        <f t="shared" si="3"/>
        <v>20.779385800000004</v>
      </c>
      <c r="AN24" s="71">
        <f t="shared" si="4"/>
        <v>129.16028829999999</v>
      </c>
      <c r="AO24" s="72"/>
      <c r="AP24" s="73">
        <f t="shared" si="0"/>
        <v>-1.1326300999999859</v>
      </c>
    </row>
    <row r="25" spans="1:46" ht="14.25" customHeight="1" x14ac:dyDescent="0.2">
      <c r="A25" s="68">
        <v>19</v>
      </c>
      <c r="B25" s="68" t="s">
        <v>94</v>
      </c>
      <c r="C25" s="68" t="s">
        <v>98</v>
      </c>
      <c r="D25" s="69" t="s">
        <v>108</v>
      </c>
      <c r="E25" s="69">
        <f>('[1]Year wise'!C34)/10000000</f>
        <v>24.824174299999999</v>
      </c>
      <c r="F25" s="69">
        <f>('[1]Year wise'!D34)/10000000</f>
        <v>2.0833335000000002</v>
      </c>
      <c r="G25" s="69">
        <f t="shared" si="1"/>
        <v>26.907507799999998</v>
      </c>
      <c r="H25" s="69">
        <f>('[1]Year wise'!F34)/10000000</f>
        <v>0.29884509999999997</v>
      </c>
      <c r="I25" s="69">
        <f t="shared" si="2"/>
        <v>27.206352899999999</v>
      </c>
      <c r="J25" s="69">
        <f>('[1]Year wise'!H34)/10000000</f>
        <v>0</v>
      </c>
      <c r="K25" s="69">
        <f>('[1]Year wise'!I34)/10000000</f>
        <v>27.206352899999999</v>
      </c>
      <c r="L25" s="69">
        <f>('[1]Year wise'!J34)/10000000</f>
        <v>1.6863007999999999</v>
      </c>
      <c r="M25" s="69">
        <f>('[1]Year wise'!K34)/10000000</f>
        <v>28.8926537</v>
      </c>
      <c r="N25" s="69">
        <f>('[1]Year wise'!L34)/10000000</f>
        <v>0</v>
      </c>
      <c r="O25" s="69">
        <f>('[1]Year wise'!M34)/10000000</f>
        <v>0</v>
      </c>
      <c r="P25" s="69">
        <f>('[1]Year wise'!N34)/10000000</f>
        <v>0</v>
      </c>
      <c r="Q25" s="69">
        <f>('[1]Year wise'!O34)/10000000</f>
        <v>0</v>
      </c>
      <c r="R25" s="69">
        <f>('[1]Year wise'!P34)/10000000</f>
        <v>0</v>
      </c>
      <c r="S25" s="69">
        <f>('[1]Year wise'!Q34)/10000000</f>
        <v>0</v>
      </c>
      <c r="T25" s="69">
        <f>('[1]Year wise'!R34)/10000000</f>
        <v>0</v>
      </c>
      <c r="U25" s="69">
        <f>('[1]Year wise'!S34)/10000000</f>
        <v>0</v>
      </c>
      <c r="V25" s="69">
        <f>('[1]Year wise'!T34)/10000000</f>
        <v>0</v>
      </c>
      <c r="W25" s="69">
        <f>('[1]Year wise'!U34)/10000000</f>
        <v>0</v>
      </c>
      <c r="X25" s="69">
        <f>('[1]Year wise'!V34)/10000000</f>
        <v>0</v>
      </c>
      <c r="Y25" s="69">
        <f>('[1]Year wise'!W34)/10000000</f>
        <v>0</v>
      </c>
      <c r="Z25" s="69">
        <f>('[1]Year wise'!X34)/10000000</f>
        <v>0</v>
      </c>
      <c r="AA25" s="69">
        <f>('[1]Year wise'!Y34)/10000000</f>
        <v>0</v>
      </c>
      <c r="AB25" s="69">
        <f>('[1]Year wise'!Z34)/10000000</f>
        <v>0</v>
      </c>
      <c r="AC25" s="69">
        <f>('[1]Year wise'!AA34)/10000000</f>
        <v>0</v>
      </c>
      <c r="AD25" s="69">
        <f>('[1]Year wise'!AB34)/10000000</f>
        <v>0</v>
      </c>
      <c r="AE25" s="69">
        <f>('[1]Year wise'!AC34)/10000000</f>
        <v>0</v>
      </c>
      <c r="AF25" s="69">
        <f>('[1]Year wise'!AD34)/10000000</f>
        <v>0</v>
      </c>
      <c r="AG25" s="69">
        <f>('[1]Year wise'!AE34)/10000000</f>
        <v>0</v>
      </c>
      <c r="AH25" s="69">
        <f>('[1]Year wise'!AF34)/10000000</f>
        <v>0</v>
      </c>
      <c r="AI25" s="69">
        <f>('[1]Year wise'!AG34)/10000000</f>
        <v>0</v>
      </c>
      <c r="AJ25" s="69">
        <f>('[1]Year wise'!AH34)/10000000</f>
        <v>0</v>
      </c>
      <c r="AK25" s="69">
        <f>('[1]Year wise'!AI34)/10000000</f>
        <v>0</v>
      </c>
      <c r="AL25" s="70">
        <f t="shared" si="3"/>
        <v>27.206352899999999</v>
      </c>
      <c r="AM25" s="70">
        <f t="shared" si="3"/>
        <v>1.6863007999999999</v>
      </c>
      <c r="AN25" s="71">
        <f t="shared" si="4"/>
        <v>28.8926537</v>
      </c>
      <c r="AO25" s="72"/>
      <c r="AP25" s="73">
        <f t="shared" si="0"/>
        <v>-0.2988451000000012</v>
      </c>
    </row>
    <row r="26" spans="1:46" ht="14.25" customHeight="1" x14ac:dyDescent="0.2">
      <c r="A26" s="68">
        <v>20</v>
      </c>
      <c r="B26" s="68" t="s">
        <v>94</v>
      </c>
      <c r="C26" s="68" t="s">
        <v>98</v>
      </c>
      <c r="D26" s="69" t="s">
        <v>109</v>
      </c>
      <c r="E26" s="69">
        <f>('[1]Year wise'!C35)/10000000</f>
        <v>166.55956130000001</v>
      </c>
      <c r="F26" s="69">
        <f>('[1]Year wise'!D35)/10000000</f>
        <v>2.38</v>
      </c>
      <c r="G26" s="69">
        <f t="shared" si="1"/>
        <v>168.93956130000001</v>
      </c>
      <c r="H26" s="69">
        <f>('[1]Year wise'!F35)/10000000</f>
        <v>1.7489539999999999</v>
      </c>
      <c r="I26" s="69">
        <f t="shared" si="2"/>
        <v>170.68851530000001</v>
      </c>
      <c r="J26" s="69">
        <f>('[1]Year wise'!H35)/10000000</f>
        <v>0</v>
      </c>
      <c r="K26" s="69">
        <f>('[1]Year wise'!I35)/10000000</f>
        <v>28.56</v>
      </c>
      <c r="L26" s="69">
        <f>('[1]Year wise'!J35)/10000000</f>
        <v>16.830920599999999</v>
      </c>
      <c r="M26" s="69">
        <f>('[1]Year wise'!K35)/10000000</f>
        <v>45.390920600000001</v>
      </c>
      <c r="N26" s="69">
        <f>('[1]Year wise'!L35)/10000000</f>
        <v>28.56</v>
      </c>
      <c r="O26" s="69">
        <f>('[1]Year wise'!M35)/10000000</f>
        <v>13.7464213</v>
      </c>
      <c r="P26" s="69">
        <f>('[1]Year wise'!N35)/10000000</f>
        <v>42.306421299999997</v>
      </c>
      <c r="Q26" s="69">
        <f>('[1]Year wise'!O35)/10000000</f>
        <v>28.56</v>
      </c>
      <c r="R26" s="69">
        <f>('[1]Year wise'!P35)/10000000</f>
        <v>10.7047813</v>
      </c>
      <c r="S26" s="69">
        <f>('[1]Year wise'!Q35)/10000000</f>
        <v>39.264781300000003</v>
      </c>
      <c r="T26" s="69">
        <f>('[1]Year wise'!R35)/10000000</f>
        <v>28.56</v>
      </c>
      <c r="U26" s="69">
        <f>('[1]Year wise'!S35)/10000000</f>
        <v>7.6631413000000004</v>
      </c>
      <c r="V26" s="69">
        <f>('[1]Year wise'!T35)/10000000</f>
        <v>36.223141300000002</v>
      </c>
      <c r="W26" s="69">
        <f>('[1]Year wise'!U35)/10000000</f>
        <v>28.56</v>
      </c>
      <c r="X26" s="69">
        <f>('[1]Year wise'!V35)/10000000</f>
        <v>4.6310275000000001</v>
      </c>
      <c r="Y26" s="69">
        <f>('[1]Year wise'!W35)/10000000</f>
        <v>33.191027499999997</v>
      </c>
      <c r="Z26" s="69">
        <f>('[1]Year wise'!X35)/10000000</f>
        <v>27.888515300000002</v>
      </c>
      <c r="AA26" s="69">
        <f>('[1]Year wise'!Y35)/10000000</f>
        <v>1.5310048999999999</v>
      </c>
      <c r="AB26" s="69">
        <f>('[1]Year wise'!Z35)/10000000</f>
        <v>29.419520200000001</v>
      </c>
      <c r="AC26" s="69">
        <f>('[1]Year wise'!AA35)/10000000</f>
        <v>0</v>
      </c>
      <c r="AD26" s="69">
        <f>('[1]Year wise'!AB35)/10000000</f>
        <v>0</v>
      </c>
      <c r="AE26" s="69">
        <f>('[1]Year wise'!AC35)/10000000</f>
        <v>0</v>
      </c>
      <c r="AF26" s="69">
        <f>('[1]Year wise'!AD35)/10000000</f>
        <v>0</v>
      </c>
      <c r="AG26" s="69">
        <f>('[1]Year wise'!AE35)/10000000</f>
        <v>0</v>
      </c>
      <c r="AH26" s="69">
        <f>('[1]Year wise'!AF35)/10000000</f>
        <v>0</v>
      </c>
      <c r="AI26" s="69">
        <f>('[1]Year wise'!AG35)/10000000</f>
        <v>0</v>
      </c>
      <c r="AJ26" s="69">
        <f>('[1]Year wise'!AH35)/10000000</f>
        <v>0</v>
      </c>
      <c r="AK26" s="69">
        <f>('[1]Year wise'!AI35)/10000000</f>
        <v>0</v>
      </c>
      <c r="AL26" s="70">
        <f t="shared" si="3"/>
        <v>170.68851529999998</v>
      </c>
      <c r="AM26" s="70">
        <f t="shared" si="3"/>
        <v>55.107296900000001</v>
      </c>
      <c r="AN26" s="71">
        <f t="shared" si="4"/>
        <v>225.79581219999997</v>
      </c>
      <c r="AO26" s="72"/>
      <c r="AP26" s="73">
        <f t="shared" si="0"/>
        <v>-1.7489539999999693</v>
      </c>
    </row>
    <row r="27" spans="1:46" ht="14.25" customHeight="1" x14ac:dyDescent="0.2">
      <c r="A27" s="68">
        <v>21</v>
      </c>
      <c r="B27" s="68" t="s">
        <v>94</v>
      </c>
      <c r="C27" s="68" t="s">
        <v>100</v>
      </c>
      <c r="D27" s="69" t="s">
        <v>110</v>
      </c>
      <c r="E27" s="69">
        <f>('[1]Year wise'!C18)/10000000</f>
        <v>158.9734176</v>
      </c>
      <c r="F27" s="69">
        <f>('[1]Year wise'!D18)/10000000</f>
        <v>3.34</v>
      </c>
      <c r="G27" s="69">
        <f t="shared" si="1"/>
        <v>162.31341760000001</v>
      </c>
      <c r="H27" s="69">
        <f>('[1]Year wise'!F18)/10000000</f>
        <v>1.5971565000000001</v>
      </c>
      <c r="I27" s="69">
        <f t="shared" si="2"/>
        <v>163.91057410000002</v>
      </c>
      <c r="J27" s="69">
        <f>('[1]Year wise'!H18)/10000000</f>
        <v>0</v>
      </c>
      <c r="K27" s="69">
        <f>('[1]Year wise'!I18)/10000000</f>
        <v>40.08</v>
      </c>
      <c r="L27" s="69">
        <f>('[1]Year wise'!J18)/10000000</f>
        <v>15.324588800000001</v>
      </c>
      <c r="M27" s="69">
        <f>('[1]Year wise'!K18)/10000000</f>
        <v>55.404588799999999</v>
      </c>
      <c r="N27" s="69">
        <f>('[1]Year wise'!L18)/10000000</f>
        <v>40.08</v>
      </c>
      <c r="O27" s="69">
        <f>('[1]Year wise'!M18)/10000000</f>
        <v>11.0786447</v>
      </c>
      <c r="P27" s="69">
        <f>('[1]Year wise'!N18)/10000000</f>
        <v>51.158644700000004</v>
      </c>
      <c r="Q27" s="69">
        <f>('[1]Year wise'!O18)/10000000</f>
        <v>40.08</v>
      </c>
      <c r="R27" s="69">
        <f>('[1]Year wise'!P18)/10000000</f>
        <v>6.8702446000000004</v>
      </c>
      <c r="S27" s="69">
        <f>('[1]Year wise'!Q18)/10000000</f>
        <v>46.950244599999998</v>
      </c>
      <c r="T27" s="69">
        <f>('[1]Year wise'!R18)/10000000</f>
        <v>43.670574100000003</v>
      </c>
      <c r="U27" s="69">
        <f>('[1]Year wise'!S18)/10000000</f>
        <v>2.6618447000000001</v>
      </c>
      <c r="V27" s="69">
        <f>('[1]Year wise'!T18)/10000000</f>
        <v>46.332418799999999</v>
      </c>
      <c r="W27" s="69">
        <f>('[1]Year wise'!U18)/10000000</f>
        <v>0</v>
      </c>
      <c r="X27" s="69">
        <f>('[1]Year wise'!V18)/10000000</f>
        <v>0</v>
      </c>
      <c r="Y27" s="69">
        <f>('[1]Year wise'!W18)/10000000</f>
        <v>0</v>
      </c>
      <c r="Z27" s="69">
        <f>('[1]Year wise'!X18)/10000000</f>
        <v>0</v>
      </c>
      <c r="AA27" s="69">
        <f>('[1]Year wise'!Y18)/10000000</f>
        <v>0</v>
      </c>
      <c r="AB27" s="69">
        <f>('[1]Year wise'!Z18)/10000000</f>
        <v>0</v>
      </c>
      <c r="AC27" s="69">
        <f>('[1]Year wise'!AA18)/10000000</f>
        <v>0</v>
      </c>
      <c r="AD27" s="69">
        <f>('[1]Year wise'!AB18)/10000000</f>
        <v>0</v>
      </c>
      <c r="AE27" s="69">
        <f>('[1]Year wise'!AC18)/10000000</f>
        <v>0</v>
      </c>
      <c r="AF27" s="69">
        <f>('[1]Year wise'!AD18)/10000000</f>
        <v>0</v>
      </c>
      <c r="AG27" s="69">
        <f>('[1]Year wise'!AE18)/10000000</f>
        <v>0</v>
      </c>
      <c r="AH27" s="69">
        <f>('[1]Year wise'!AF18)/10000000</f>
        <v>0</v>
      </c>
      <c r="AI27" s="69">
        <f>('[1]Year wise'!AG18)/10000000</f>
        <v>0</v>
      </c>
      <c r="AJ27" s="69">
        <f>('[1]Year wise'!AH18)/10000000</f>
        <v>0</v>
      </c>
      <c r="AK27" s="69">
        <f>('[1]Year wise'!AI18)/10000000</f>
        <v>0</v>
      </c>
      <c r="AL27" s="70">
        <f t="shared" si="3"/>
        <v>163.91057409999999</v>
      </c>
      <c r="AM27" s="70">
        <f t="shared" si="3"/>
        <v>35.935322800000002</v>
      </c>
      <c r="AN27" s="71">
        <f t="shared" si="4"/>
        <v>199.84589689999999</v>
      </c>
      <c r="AO27" s="72">
        <f>J27+G27-AL27</f>
        <v>-1.5971564999999828</v>
      </c>
      <c r="AP27" s="73">
        <f t="shared" si="0"/>
        <v>-1.5971564999999828</v>
      </c>
      <c r="AT27" s="63" t="s">
        <v>27</v>
      </c>
    </row>
    <row r="28" spans="1:46" s="77" customFormat="1" ht="14.25" customHeight="1" x14ac:dyDescent="0.2">
      <c r="A28" s="74"/>
      <c r="B28" s="74"/>
      <c r="C28" s="74" t="s">
        <v>98</v>
      </c>
      <c r="D28" s="75" t="s">
        <v>15</v>
      </c>
      <c r="E28" s="76">
        <f t="shared" ref="E28:AP28" si="7">SUM(E17:E27)</f>
        <v>1160.0914588000001</v>
      </c>
      <c r="F28" s="76">
        <f t="shared" si="7"/>
        <v>28.7866669</v>
      </c>
      <c r="G28" s="76">
        <f t="shared" si="7"/>
        <v>1188.8781257000001</v>
      </c>
      <c r="H28" s="76">
        <f t="shared" si="7"/>
        <v>13.1034016</v>
      </c>
      <c r="I28" s="76">
        <f t="shared" si="7"/>
        <v>1201.9815273000002</v>
      </c>
      <c r="J28" s="76">
        <f t="shared" si="7"/>
        <v>0</v>
      </c>
      <c r="K28" s="76">
        <f t="shared" si="7"/>
        <v>362.96959229999999</v>
      </c>
      <c r="L28" s="76">
        <f t="shared" si="7"/>
        <v>108.7015419</v>
      </c>
      <c r="M28" s="76">
        <f t="shared" si="7"/>
        <v>446.47237060000003</v>
      </c>
      <c r="N28" s="76">
        <f t="shared" si="7"/>
        <v>335.84771439999997</v>
      </c>
      <c r="O28" s="76">
        <f t="shared" si="7"/>
        <v>73.883183700000004</v>
      </c>
      <c r="P28" s="76">
        <f t="shared" si="7"/>
        <v>384.36318450000005</v>
      </c>
      <c r="Q28" s="76">
        <f t="shared" si="7"/>
        <v>304.45535109999997</v>
      </c>
      <c r="R28" s="76">
        <f t="shared" si="7"/>
        <v>41.036426400000003</v>
      </c>
      <c r="S28" s="76">
        <f t="shared" si="7"/>
        <v>345.49177750000001</v>
      </c>
      <c r="T28" s="76">
        <f t="shared" si="7"/>
        <v>167.62806780000003</v>
      </c>
      <c r="U28" s="76">
        <f t="shared" si="7"/>
        <v>14.350026700000001</v>
      </c>
      <c r="V28" s="76">
        <f t="shared" si="7"/>
        <v>181.9780945</v>
      </c>
      <c r="W28" s="76">
        <f t="shared" si="7"/>
        <v>28.56</v>
      </c>
      <c r="X28" s="76">
        <f t="shared" si="7"/>
        <v>4.6310275000000001</v>
      </c>
      <c r="Y28" s="76">
        <f t="shared" si="7"/>
        <v>33.191027499999997</v>
      </c>
      <c r="Z28" s="76">
        <f t="shared" si="7"/>
        <v>27.888515300000002</v>
      </c>
      <c r="AA28" s="76">
        <f t="shared" si="7"/>
        <v>1.5310048999999999</v>
      </c>
      <c r="AB28" s="76">
        <f t="shared" si="7"/>
        <v>29.419520200000001</v>
      </c>
      <c r="AC28" s="76">
        <f t="shared" si="7"/>
        <v>0</v>
      </c>
      <c r="AD28" s="76">
        <f t="shared" si="7"/>
        <v>0</v>
      </c>
      <c r="AE28" s="76">
        <f t="shared" si="7"/>
        <v>0</v>
      </c>
      <c r="AF28" s="76">
        <f t="shared" si="7"/>
        <v>0</v>
      </c>
      <c r="AG28" s="76">
        <f t="shared" si="7"/>
        <v>0</v>
      </c>
      <c r="AH28" s="76">
        <f t="shared" si="7"/>
        <v>0</v>
      </c>
      <c r="AI28" s="76">
        <f t="shared" si="7"/>
        <v>0</v>
      </c>
      <c r="AJ28" s="76">
        <f t="shared" si="7"/>
        <v>0</v>
      </c>
      <c r="AK28" s="76">
        <f t="shared" si="7"/>
        <v>0</v>
      </c>
      <c r="AL28" s="76">
        <f t="shared" si="7"/>
        <v>1227.3492409000003</v>
      </c>
      <c r="AM28" s="76">
        <f t="shared" si="7"/>
        <v>244.13321110000001</v>
      </c>
      <c r="AN28" s="76">
        <f t="shared" si="7"/>
        <v>1471.482452</v>
      </c>
      <c r="AO28" s="76">
        <f t="shared" si="7"/>
        <v>-5.5888856999999916</v>
      </c>
      <c r="AP28" s="76">
        <f t="shared" si="7"/>
        <v>-38.47111519999995</v>
      </c>
      <c r="AS28" s="63"/>
      <c r="AT28" s="63"/>
    </row>
    <row r="29" spans="1:46" ht="14.25" customHeight="1" x14ac:dyDescent="0.2">
      <c r="A29" s="68">
        <v>22</v>
      </c>
      <c r="B29" s="68" t="s">
        <v>84</v>
      </c>
      <c r="C29" s="68" t="s">
        <v>111</v>
      </c>
      <c r="D29" s="69" t="s">
        <v>112</v>
      </c>
      <c r="E29" s="69">
        <f>('[1]Year wise'!C9)/10000000</f>
        <v>115.25</v>
      </c>
      <c r="F29" s="69">
        <f>('[1]Year wise'!D9)/10000000</f>
        <v>2.2917999999999998</v>
      </c>
      <c r="G29" s="69">
        <f>('[1]Year wise'!E9)/10000000</f>
        <v>117.54179999999999</v>
      </c>
      <c r="H29" s="69">
        <f>('[1]Year wise'!F9)/10000000</f>
        <v>1.0807899999999999</v>
      </c>
      <c r="I29" s="69">
        <f>('[1]Year wise'!G9)/10000000</f>
        <v>118.62259</v>
      </c>
      <c r="J29" s="69">
        <f>('[1]Year wise'!H9)/10000000</f>
        <v>0</v>
      </c>
      <c r="K29" s="69">
        <f>('[1]Year wise'!I9)/10000000</f>
        <v>27.5016</v>
      </c>
      <c r="L29" s="69">
        <f>('[1]Year wise'!J9)/10000000</f>
        <v>11.3874627</v>
      </c>
      <c r="M29" s="69">
        <f>('[1]Year wise'!K9)/10000000</f>
        <v>38.889062699999997</v>
      </c>
      <c r="N29" s="69">
        <f>('[1]Year wise'!L9)/10000000</f>
        <v>27.5016</v>
      </c>
      <c r="O29" s="69">
        <f>('[1]Year wise'!M9)/10000000</f>
        <v>8.3833429000000006</v>
      </c>
      <c r="P29" s="69">
        <f>('[1]Year wise'!N9)/10000000</f>
        <v>35.884942899999999</v>
      </c>
      <c r="Q29" s="69">
        <f>('[1]Year wise'!O9)/10000000</f>
        <v>27.5016</v>
      </c>
      <c r="R29" s="69">
        <f>('[1]Year wise'!P9)/10000000</f>
        <v>5.4072768</v>
      </c>
      <c r="S29" s="69">
        <f>('[1]Year wise'!Q9)/10000000</f>
        <v>32.908876800000002</v>
      </c>
      <c r="T29" s="69">
        <f>('[1]Year wise'!R9)/10000000</f>
        <v>27.5016</v>
      </c>
      <c r="U29" s="69">
        <f>('[1]Year wise'!S9)/10000000</f>
        <v>2.4312109</v>
      </c>
      <c r="V29" s="69">
        <f>('[1]Year wise'!T9)/10000000</f>
        <v>29.9328109</v>
      </c>
      <c r="W29" s="69">
        <f>('[1]Year wise'!U9)/10000000</f>
        <v>7.5354000000000001</v>
      </c>
      <c r="X29" s="69">
        <f>('[1]Year wise'!V9)/10000000</f>
        <v>0.38686979999999999</v>
      </c>
      <c r="Y29" s="69">
        <f>('[1]Year wise'!W9)/10000000</f>
        <v>7.9222697999999996</v>
      </c>
      <c r="Z29" s="69">
        <f>('[1]Year wise'!X9)/10000000</f>
        <v>0</v>
      </c>
      <c r="AA29" s="69">
        <f>('[1]Year wise'!Y9)/10000000</f>
        <v>0</v>
      </c>
      <c r="AB29" s="69">
        <f>('[1]Year wise'!Z9)/10000000</f>
        <v>0</v>
      </c>
      <c r="AC29" s="69">
        <f>('[1]Year wise'!AA9)/10000000</f>
        <v>0</v>
      </c>
      <c r="AD29" s="69">
        <f>('[1]Year wise'!AB9)/10000000</f>
        <v>0</v>
      </c>
      <c r="AE29" s="69">
        <f>('[1]Year wise'!AC9)/10000000</f>
        <v>0</v>
      </c>
      <c r="AF29" s="69">
        <f>('[1]Year wise'!AD9)/10000000</f>
        <v>0</v>
      </c>
      <c r="AG29" s="69">
        <f>('[1]Year wise'!AE9)/10000000</f>
        <v>0</v>
      </c>
      <c r="AH29" s="69">
        <f>('[1]Year wise'!AF9)/10000000</f>
        <v>0</v>
      </c>
      <c r="AI29" s="69">
        <f>('[1]Year wise'!AG9)/10000000</f>
        <v>0</v>
      </c>
      <c r="AJ29" s="69">
        <f>('[1]Year wise'!AH9)/10000000</f>
        <v>0</v>
      </c>
      <c r="AK29" s="69">
        <f>('[1]Year wise'!AI9)/10000000</f>
        <v>0</v>
      </c>
      <c r="AL29" s="70">
        <f t="shared" si="3"/>
        <v>117.54179999999999</v>
      </c>
      <c r="AM29" s="70">
        <f t="shared" si="3"/>
        <v>27.9961631</v>
      </c>
      <c r="AN29" s="71">
        <f t="shared" si="4"/>
        <v>145.53796309999998</v>
      </c>
      <c r="AO29" s="72"/>
      <c r="AP29" s="73">
        <f>G29+J29-AL29</f>
        <v>0</v>
      </c>
    </row>
    <row r="30" spans="1:46" ht="14.25" customHeight="1" x14ac:dyDescent="0.2">
      <c r="A30" s="68">
        <v>23</v>
      </c>
      <c r="B30" s="68" t="s">
        <v>84</v>
      </c>
      <c r="C30" s="68" t="s">
        <v>60</v>
      </c>
      <c r="D30" s="69" t="s">
        <v>113</v>
      </c>
      <c r="E30" s="69">
        <f>('[1]Year wise'!C16)/10000000</f>
        <v>395.2406828</v>
      </c>
      <c r="F30" s="69">
        <f>('[1]Year wise'!D16)/10000000</f>
        <v>0</v>
      </c>
      <c r="G30" s="69">
        <f>('[1]Year wise'!E16)/10000000</f>
        <v>395.2406828</v>
      </c>
      <c r="H30" s="69">
        <f>('[1]Year wise'!F16)/10000000</f>
        <v>1.6560478000000001</v>
      </c>
      <c r="I30" s="69">
        <f>('[1]Year wise'!G16)/10000000</f>
        <v>396.89673060000001</v>
      </c>
      <c r="J30" s="69">
        <f>('[1]Year wise'!H16)/10000000</f>
        <v>0</v>
      </c>
      <c r="K30" s="69">
        <f>('[1]Year wise'!I16)/10000000</f>
        <v>0</v>
      </c>
      <c r="L30" s="69">
        <f>('[1]Year wise'!J16)/10000000</f>
        <v>45.768173500000003</v>
      </c>
      <c r="M30" s="69">
        <f>('[1]Year wise'!K16)/10000000</f>
        <v>45.768173500000003</v>
      </c>
      <c r="N30" s="69">
        <f>('[1]Year wise'!L16)/10000000</f>
        <v>0</v>
      </c>
      <c r="O30" s="69">
        <f>('[1]Year wise'!M16)/10000000</f>
        <v>45.643123799999998</v>
      </c>
      <c r="P30" s="69">
        <f>('[1]Year wise'!N16)/10000000</f>
        <v>45.643123799999998</v>
      </c>
      <c r="Q30" s="69">
        <f>('[1]Year wise'!O16)/10000000</f>
        <v>198.44836559999999</v>
      </c>
      <c r="R30" s="69">
        <f>('[1]Year wise'!P16)/10000000</f>
        <v>35.211898599999998</v>
      </c>
      <c r="S30" s="69">
        <f>('[1]Year wise'!Q16)/10000000</f>
        <v>233.6602642</v>
      </c>
      <c r="T30" s="69">
        <f>('[1]Year wise'!R16)/10000000</f>
        <v>198.448365</v>
      </c>
      <c r="U30" s="69">
        <f>('[1]Year wise'!S16)/10000000</f>
        <v>12.390336599999999</v>
      </c>
      <c r="V30" s="69">
        <f>('[1]Year wise'!T16)/10000000</f>
        <v>210.83870160000001</v>
      </c>
      <c r="W30" s="69">
        <f>('[1]Year wise'!U16)/10000000</f>
        <v>0</v>
      </c>
      <c r="X30" s="69">
        <f>('[1]Year wise'!V16)/10000000</f>
        <v>0</v>
      </c>
      <c r="Y30" s="69">
        <f>('[1]Year wise'!W16)/10000000</f>
        <v>0</v>
      </c>
      <c r="Z30" s="69">
        <f>('[1]Year wise'!X16)/10000000</f>
        <v>0</v>
      </c>
      <c r="AA30" s="69">
        <f>('[1]Year wise'!Y16)/10000000</f>
        <v>0</v>
      </c>
      <c r="AB30" s="69">
        <f>('[1]Year wise'!Z16)/10000000</f>
        <v>0</v>
      </c>
      <c r="AC30" s="69">
        <f>('[1]Year wise'!AA16)/10000000</f>
        <v>0</v>
      </c>
      <c r="AD30" s="69">
        <f>('[1]Year wise'!AB16)/10000000</f>
        <v>0</v>
      </c>
      <c r="AE30" s="69">
        <f>('[1]Year wise'!AC16)/10000000</f>
        <v>0</v>
      </c>
      <c r="AF30" s="69">
        <f>('[1]Year wise'!AD16)/10000000</f>
        <v>0</v>
      </c>
      <c r="AG30" s="69">
        <f>('[1]Year wise'!AE16)/10000000</f>
        <v>0</v>
      </c>
      <c r="AH30" s="69">
        <f>('[1]Year wise'!AF16)/10000000</f>
        <v>0</v>
      </c>
      <c r="AI30" s="69">
        <f>('[1]Year wise'!AG16)/10000000</f>
        <v>0</v>
      </c>
      <c r="AJ30" s="69">
        <f>('[1]Year wise'!AH16)/10000000</f>
        <v>0</v>
      </c>
      <c r="AK30" s="69">
        <f>('[1]Year wise'!AI16)/10000000</f>
        <v>0</v>
      </c>
      <c r="AL30" s="70">
        <f t="shared" si="3"/>
        <v>396.89673059999996</v>
      </c>
      <c r="AM30" s="70">
        <f t="shared" si="3"/>
        <v>139.0135325</v>
      </c>
      <c r="AN30" s="71">
        <f t="shared" si="4"/>
        <v>535.91026309999995</v>
      </c>
      <c r="AO30" s="72"/>
      <c r="AP30" s="73">
        <f>G30+J30-AL30</f>
        <v>-1.6560477999999534</v>
      </c>
    </row>
    <row r="31" spans="1:46" s="77" customFormat="1" ht="14.25" customHeight="1" x14ac:dyDescent="0.2">
      <c r="A31" s="74"/>
      <c r="B31" s="74"/>
      <c r="C31" s="74" t="s">
        <v>60</v>
      </c>
      <c r="D31" s="75" t="s">
        <v>15</v>
      </c>
      <c r="E31" s="76">
        <f>SUM(E29:E30)</f>
        <v>510.4906828</v>
      </c>
      <c r="F31" s="76">
        <f t="shared" ref="F31:AP31" si="8">SUM(F29:F30)</f>
        <v>2.2917999999999998</v>
      </c>
      <c r="G31" s="76">
        <f t="shared" si="8"/>
        <v>512.78248280000003</v>
      </c>
      <c r="H31" s="76">
        <f t="shared" si="8"/>
        <v>2.7368378</v>
      </c>
      <c r="I31" s="76">
        <f t="shared" si="8"/>
        <v>515.51932060000001</v>
      </c>
      <c r="J31" s="76">
        <f t="shared" si="8"/>
        <v>0</v>
      </c>
      <c r="K31" s="76">
        <f t="shared" si="8"/>
        <v>27.5016</v>
      </c>
      <c r="L31" s="76">
        <f t="shared" si="8"/>
        <v>57.155636200000004</v>
      </c>
      <c r="M31" s="76">
        <f t="shared" si="8"/>
        <v>84.6572362</v>
      </c>
      <c r="N31" s="76">
        <f t="shared" si="8"/>
        <v>27.5016</v>
      </c>
      <c r="O31" s="76">
        <f t="shared" si="8"/>
        <v>54.0264667</v>
      </c>
      <c r="P31" s="76">
        <f t="shared" si="8"/>
        <v>81.528066699999997</v>
      </c>
      <c r="Q31" s="76">
        <f t="shared" si="8"/>
        <v>225.94996559999998</v>
      </c>
      <c r="R31" s="76">
        <f t="shared" si="8"/>
        <v>40.619175399999996</v>
      </c>
      <c r="S31" s="76">
        <f t="shared" si="8"/>
        <v>266.569141</v>
      </c>
      <c r="T31" s="76">
        <f t="shared" si="8"/>
        <v>225.94996499999999</v>
      </c>
      <c r="U31" s="76">
        <f t="shared" si="8"/>
        <v>14.821547499999999</v>
      </c>
      <c r="V31" s="76">
        <f t="shared" si="8"/>
        <v>240.7715125</v>
      </c>
      <c r="W31" s="76">
        <f t="shared" si="8"/>
        <v>7.5354000000000001</v>
      </c>
      <c r="X31" s="76">
        <f t="shared" si="8"/>
        <v>0.38686979999999999</v>
      </c>
      <c r="Y31" s="76">
        <f t="shared" si="8"/>
        <v>7.9222697999999996</v>
      </c>
      <c r="Z31" s="76">
        <f t="shared" si="8"/>
        <v>0</v>
      </c>
      <c r="AA31" s="76">
        <f t="shared" si="8"/>
        <v>0</v>
      </c>
      <c r="AB31" s="76">
        <f t="shared" si="8"/>
        <v>0</v>
      </c>
      <c r="AC31" s="76">
        <f t="shared" si="8"/>
        <v>0</v>
      </c>
      <c r="AD31" s="76">
        <f t="shared" si="8"/>
        <v>0</v>
      </c>
      <c r="AE31" s="76">
        <f t="shared" si="8"/>
        <v>0</v>
      </c>
      <c r="AF31" s="76">
        <f t="shared" si="8"/>
        <v>0</v>
      </c>
      <c r="AG31" s="76">
        <f t="shared" si="8"/>
        <v>0</v>
      </c>
      <c r="AH31" s="76">
        <f t="shared" si="8"/>
        <v>0</v>
      </c>
      <c r="AI31" s="76">
        <f t="shared" si="8"/>
        <v>0</v>
      </c>
      <c r="AJ31" s="76">
        <f t="shared" si="8"/>
        <v>0</v>
      </c>
      <c r="AK31" s="76">
        <f t="shared" si="8"/>
        <v>0</v>
      </c>
      <c r="AL31" s="76">
        <f t="shared" si="8"/>
        <v>514.43853059999992</v>
      </c>
      <c r="AM31" s="76">
        <f t="shared" si="8"/>
        <v>167.00969559999999</v>
      </c>
      <c r="AN31" s="76">
        <f t="shared" si="8"/>
        <v>681.44822619999991</v>
      </c>
      <c r="AO31" s="76">
        <f t="shared" si="8"/>
        <v>0</v>
      </c>
      <c r="AP31" s="76">
        <f t="shared" si="8"/>
        <v>-1.6560477999999534</v>
      </c>
      <c r="AS31" s="63"/>
      <c r="AT31" s="63"/>
    </row>
    <row r="32" spans="1:46" ht="14.25" customHeight="1" x14ac:dyDescent="0.2">
      <c r="A32" s="68">
        <v>24</v>
      </c>
      <c r="B32" s="68" t="s">
        <v>94</v>
      </c>
      <c r="C32" s="68" t="s">
        <v>61</v>
      </c>
      <c r="D32" s="69" t="s">
        <v>114</v>
      </c>
      <c r="E32" s="69">
        <f>('[1]Year wise'!C10)/10000000</f>
        <v>50</v>
      </c>
      <c r="F32" s="69">
        <f>('[1]Year wise'!D10)/10000000</f>
        <v>0</v>
      </c>
      <c r="G32" s="69">
        <f>('[1]Year wise'!E10)/10000000</f>
        <v>50</v>
      </c>
      <c r="H32" s="69">
        <f>('[1]Year wise'!F10)/10000000</f>
        <v>0</v>
      </c>
      <c r="I32" s="69">
        <f>('[1]Year wise'!G10)/10000000</f>
        <v>50</v>
      </c>
      <c r="J32" s="69">
        <f>('[1]Year wise'!H10)/10000000</f>
        <v>0</v>
      </c>
      <c r="K32" s="69">
        <f>('[1]Year wise'!I10)/10000000</f>
        <v>0</v>
      </c>
      <c r="L32" s="69">
        <f>('[1]Year wise'!J10)/10000000</f>
        <v>5.2</v>
      </c>
      <c r="M32" s="69">
        <f>('[1]Year wise'!K10)/10000000</f>
        <v>5.2</v>
      </c>
      <c r="N32" s="69">
        <f>('[1]Year wise'!L10)/10000000</f>
        <v>0</v>
      </c>
      <c r="O32" s="69">
        <f>('[1]Year wise'!M10)/10000000</f>
        <v>5.2</v>
      </c>
      <c r="P32" s="69">
        <f>('[1]Year wise'!N10)/10000000</f>
        <v>5.2</v>
      </c>
      <c r="Q32" s="69">
        <f>('[1]Year wise'!O10)/10000000</f>
        <v>0</v>
      </c>
      <c r="R32" s="69">
        <f>('[1]Year wise'!P10)/10000000</f>
        <v>5.2</v>
      </c>
      <c r="S32" s="69">
        <f>('[1]Year wise'!Q10)/10000000</f>
        <v>5.2</v>
      </c>
      <c r="T32" s="69">
        <f>('[1]Year wise'!R10)/10000000</f>
        <v>0</v>
      </c>
      <c r="U32" s="69">
        <f>('[1]Year wise'!S10)/10000000</f>
        <v>5.2</v>
      </c>
      <c r="V32" s="69">
        <f>('[1]Year wise'!T10)/10000000</f>
        <v>5.2</v>
      </c>
      <c r="W32" s="69">
        <f>('[1]Year wise'!U10)/10000000</f>
        <v>50</v>
      </c>
      <c r="X32" s="69">
        <f>('[1]Year wise'!V10)/10000000</f>
        <v>0.62684930000000005</v>
      </c>
      <c r="Y32" s="69">
        <f>('[1]Year wise'!W10)/10000000</f>
        <v>50.626849300000003</v>
      </c>
      <c r="Z32" s="69">
        <f>('[1]Year wise'!X10)/10000000</f>
        <v>0</v>
      </c>
      <c r="AA32" s="69">
        <f>('[1]Year wise'!Y10)/10000000</f>
        <v>0</v>
      </c>
      <c r="AB32" s="69">
        <f>('[1]Year wise'!Z10)/10000000</f>
        <v>0</v>
      </c>
      <c r="AC32" s="69">
        <f>('[1]Year wise'!AA10)/10000000</f>
        <v>0</v>
      </c>
      <c r="AD32" s="69">
        <f>('[1]Year wise'!AB10)/10000000</f>
        <v>0</v>
      </c>
      <c r="AE32" s="69">
        <f>('[1]Year wise'!AC10)/10000000</f>
        <v>0</v>
      </c>
      <c r="AF32" s="69">
        <f>('[1]Year wise'!AD10)/10000000</f>
        <v>0</v>
      </c>
      <c r="AG32" s="69">
        <f>('[1]Year wise'!AE10)/10000000</f>
        <v>0</v>
      </c>
      <c r="AH32" s="69">
        <f>('[1]Year wise'!AF10)/10000000</f>
        <v>0</v>
      </c>
      <c r="AI32" s="69">
        <f>('[1]Year wise'!AG10)/10000000</f>
        <v>0</v>
      </c>
      <c r="AJ32" s="69">
        <f>('[1]Year wise'!AH10)/10000000</f>
        <v>0</v>
      </c>
      <c r="AK32" s="69">
        <f>('[1]Year wise'!AI10)/10000000</f>
        <v>0</v>
      </c>
      <c r="AL32" s="70">
        <f t="shared" si="3"/>
        <v>50</v>
      </c>
      <c r="AM32" s="70">
        <f t="shared" si="3"/>
        <v>21.426849300000001</v>
      </c>
      <c r="AN32" s="71">
        <f t="shared" si="4"/>
        <v>71.426849300000001</v>
      </c>
      <c r="AO32" s="72"/>
      <c r="AP32" s="73">
        <f>G32+J32-AL32</f>
        <v>0</v>
      </c>
    </row>
    <row r="33" spans="1:42" ht="14.25" customHeight="1" x14ac:dyDescent="0.2">
      <c r="A33" s="68">
        <v>25</v>
      </c>
      <c r="B33" s="68" t="s">
        <v>84</v>
      </c>
      <c r="C33" s="68" t="s">
        <v>115</v>
      </c>
      <c r="D33" s="69" t="s">
        <v>116</v>
      </c>
      <c r="E33" s="69">
        <f>('[1]Year wise'!C12)/10000000</f>
        <v>858.05</v>
      </c>
      <c r="F33" s="69">
        <f>('[1]Year wise'!D12)/10000000</f>
        <v>0</v>
      </c>
      <c r="G33" s="69">
        <f>('[1]Year wise'!E12)/10000000</f>
        <v>858.05</v>
      </c>
      <c r="H33" s="69">
        <f>('[1]Year wise'!F12)/10000000</f>
        <v>0</v>
      </c>
      <c r="I33" s="69">
        <f>('[1]Year wise'!G12)/10000000</f>
        <v>858.05</v>
      </c>
      <c r="J33" s="69">
        <f>('[1]Year wise'!H12)/10000000</f>
        <v>500</v>
      </c>
      <c r="K33" s="69">
        <f>('[1]Year wise'!I12)/10000000</f>
        <v>158.65</v>
      </c>
      <c r="L33" s="69">
        <f>('[1]Year wise'!J12)/10000000</f>
        <v>110.5651203</v>
      </c>
      <c r="M33" s="69">
        <f>('[1]Year wise'!K12)/10000000</f>
        <v>269.21512030000002</v>
      </c>
      <c r="N33" s="69">
        <f>('[1]Year wise'!L12)/10000000</f>
        <v>275.55</v>
      </c>
      <c r="O33" s="69">
        <f>('[1]Year wise'!M12)/10000000</f>
        <v>105.58166799999999</v>
      </c>
      <c r="P33" s="69">
        <f>('[1]Year wise'!N12)/10000000</f>
        <v>381.13166799999999</v>
      </c>
      <c r="Q33" s="69">
        <f>('[1]Year wise'!O12)/10000000</f>
        <v>300.60000000000002</v>
      </c>
      <c r="R33" s="69">
        <f>('[1]Year wise'!P12)/10000000</f>
        <v>76.679115300000007</v>
      </c>
      <c r="S33" s="69">
        <f>('[1]Year wise'!Q12)/10000000</f>
        <v>377.2791153</v>
      </c>
      <c r="T33" s="69">
        <f>('[1]Year wise'!R12)/10000000</f>
        <v>257.85000000000002</v>
      </c>
      <c r="U33" s="69">
        <f>('[1]Year wise'!S12)/10000000</f>
        <v>48.082325400000002</v>
      </c>
      <c r="V33" s="69">
        <f>('[1]Year wise'!T12)/10000000</f>
        <v>305.93232540000002</v>
      </c>
      <c r="W33" s="69">
        <f>('[1]Year wise'!U12)/10000000</f>
        <v>200.4</v>
      </c>
      <c r="X33" s="69">
        <f>('[1]Year wise'!V12)/10000000</f>
        <v>26.748657399999999</v>
      </c>
      <c r="Y33" s="69">
        <f>('[1]Year wise'!W12)/10000000</f>
        <v>227.14865739999999</v>
      </c>
      <c r="Z33" s="69">
        <f>('[1]Year wise'!X12)/10000000</f>
        <v>24.05</v>
      </c>
      <c r="AA33" s="69">
        <f>('[1]Year wise'!Y12)/10000000</f>
        <v>0.38163910000000001</v>
      </c>
      <c r="AB33" s="69">
        <f>('[1]Year wise'!Z12)/10000000</f>
        <v>24.431639100000002</v>
      </c>
      <c r="AC33" s="69">
        <f>('[1]Year wise'!AA12)/10000000</f>
        <v>0</v>
      </c>
      <c r="AD33" s="69">
        <f>('[1]Year wise'!AB12)/10000000</f>
        <v>0</v>
      </c>
      <c r="AE33" s="69">
        <f>('[1]Year wise'!AC12)/10000000</f>
        <v>0</v>
      </c>
      <c r="AF33" s="69">
        <f>('[1]Year wise'!AD12)/10000000</f>
        <v>0</v>
      </c>
      <c r="AG33" s="69">
        <f>('[1]Year wise'!AE12)/10000000</f>
        <v>0</v>
      </c>
      <c r="AH33" s="69">
        <f>('[1]Year wise'!AF12)/10000000</f>
        <v>0</v>
      </c>
      <c r="AI33" s="69">
        <f>('[1]Year wise'!AG12)/10000000</f>
        <v>0</v>
      </c>
      <c r="AJ33" s="69">
        <f>('[1]Year wise'!AH12)/10000000</f>
        <v>0</v>
      </c>
      <c r="AK33" s="69">
        <f>('[1]Year wise'!AI12)/10000000</f>
        <v>0</v>
      </c>
      <c r="AL33" s="70">
        <f t="shared" si="3"/>
        <v>1217.1000000000001</v>
      </c>
      <c r="AM33" s="70">
        <f t="shared" si="3"/>
        <v>368.03852549999999</v>
      </c>
      <c r="AN33" s="71">
        <f t="shared" si="4"/>
        <v>1585.1385255</v>
      </c>
      <c r="AO33" s="72"/>
      <c r="AP33" s="73">
        <f>G33+J33-AL33</f>
        <v>140.94999999999982</v>
      </c>
    </row>
    <row r="34" spans="1:42" s="77" customFormat="1" ht="14.25" customHeight="1" x14ac:dyDescent="0.2">
      <c r="A34" s="74"/>
      <c r="B34" s="74"/>
      <c r="C34" s="74" t="s">
        <v>61</v>
      </c>
      <c r="D34" s="75" t="s">
        <v>15</v>
      </c>
      <c r="E34" s="76">
        <f>SUM(E32:E33)</f>
        <v>908.05</v>
      </c>
      <c r="F34" s="76">
        <f t="shared" ref="F34:AP34" si="9">SUM(F32:F33)</f>
        <v>0</v>
      </c>
      <c r="G34" s="76">
        <f t="shared" si="9"/>
        <v>908.05</v>
      </c>
      <c r="H34" s="76">
        <f t="shared" si="9"/>
        <v>0</v>
      </c>
      <c r="I34" s="76">
        <f t="shared" si="9"/>
        <v>908.05</v>
      </c>
      <c r="J34" s="76">
        <f t="shared" si="9"/>
        <v>500</v>
      </c>
      <c r="K34" s="76">
        <f t="shared" si="9"/>
        <v>158.65</v>
      </c>
      <c r="L34" s="76">
        <f t="shared" si="9"/>
        <v>115.76512030000001</v>
      </c>
      <c r="M34" s="76">
        <f t="shared" si="9"/>
        <v>274.41512030000001</v>
      </c>
      <c r="N34" s="76">
        <f t="shared" si="9"/>
        <v>275.55</v>
      </c>
      <c r="O34" s="76">
        <f t="shared" si="9"/>
        <v>110.781668</v>
      </c>
      <c r="P34" s="76">
        <f t="shared" si="9"/>
        <v>386.33166799999998</v>
      </c>
      <c r="Q34" s="76">
        <f t="shared" si="9"/>
        <v>300.60000000000002</v>
      </c>
      <c r="R34" s="76">
        <f t="shared" si="9"/>
        <v>81.879115300000009</v>
      </c>
      <c r="S34" s="76">
        <f t="shared" si="9"/>
        <v>382.47911529999999</v>
      </c>
      <c r="T34" s="76">
        <f t="shared" si="9"/>
        <v>257.85000000000002</v>
      </c>
      <c r="U34" s="76">
        <f t="shared" si="9"/>
        <v>53.282325400000005</v>
      </c>
      <c r="V34" s="76">
        <f t="shared" si="9"/>
        <v>311.13232540000001</v>
      </c>
      <c r="W34" s="76">
        <f t="shared" si="9"/>
        <v>250.4</v>
      </c>
      <c r="X34" s="76">
        <f t="shared" si="9"/>
        <v>27.375506699999999</v>
      </c>
      <c r="Y34" s="76">
        <f t="shared" si="9"/>
        <v>277.77550669999999</v>
      </c>
      <c r="Z34" s="76">
        <f t="shared" si="9"/>
        <v>24.05</v>
      </c>
      <c r="AA34" s="76">
        <f t="shared" si="9"/>
        <v>0.38163910000000001</v>
      </c>
      <c r="AB34" s="76">
        <f t="shared" si="9"/>
        <v>24.431639100000002</v>
      </c>
      <c r="AC34" s="76">
        <f t="shared" si="9"/>
        <v>0</v>
      </c>
      <c r="AD34" s="76">
        <f t="shared" si="9"/>
        <v>0</v>
      </c>
      <c r="AE34" s="76">
        <f t="shared" si="9"/>
        <v>0</v>
      </c>
      <c r="AF34" s="76">
        <f t="shared" si="9"/>
        <v>0</v>
      </c>
      <c r="AG34" s="76">
        <f t="shared" si="9"/>
        <v>0</v>
      </c>
      <c r="AH34" s="76">
        <f t="shared" si="9"/>
        <v>0</v>
      </c>
      <c r="AI34" s="76">
        <f t="shared" si="9"/>
        <v>0</v>
      </c>
      <c r="AJ34" s="76">
        <f t="shared" si="9"/>
        <v>0</v>
      </c>
      <c r="AK34" s="76">
        <f t="shared" si="9"/>
        <v>0</v>
      </c>
      <c r="AL34" s="76">
        <f t="shared" si="9"/>
        <v>1267.1000000000001</v>
      </c>
      <c r="AM34" s="76">
        <f t="shared" si="9"/>
        <v>389.46537480000001</v>
      </c>
      <c r="AN34" s="76">
        <f t="shared" si="9"/>
        <v>1656.5653748</v>
      </c>
      <c r="AO34" s="76">
        <f t="shared" si="9"/>
        <v>0</v>
      </c>
      <c r="AP34" s="76">
        <f t="shared" si="9"/>
        <v>140.94999999999982</v>
      </c>
    </row>
    <row r="35" spans="1:42" ht="14.25" customHeight="1" x14ac:dyDescent="0.2">
      <c r="A35" s="68">
        <v>26</v>
      </c>
      <c r="B35" s="68" t="s">
        <v>94</v>
      </c>
      <c r="C35" s="68" t="s">
        <v>62</v>
      </c>
      <c r="D35" s="69" t="s">
        <v>19</v>
      </c>
      <c r="E35" s="69">
        <f>('[1]Year wise'!C11)/10000000</f>
        <v>127.5</v>
      </c>
      <c r="F35" s="69">
        <f>('[1]Year wise'!D11)/10000000</f>
        <v>0</v>
      </c>
      <c r="G35" s="69">
        <f>('[1]Year wise'!E11)/10000000</f>
        <v>127.5</v>
      </c>
      <c r="H35" s="69">
        <f>('[1]Year wise'!F11)/10000000</f>
        <v>0</v>
      </c>
      <c r="I35" s="69">
        <f>('[1]Year wise'!G11)/10000000</f>
        <v>127.5</v>
      </c>
      <c r="J35" s="69">
        <f>('[1]Year wise'!H11)/10000000</f>
        <v>0</v>
      </c>
      <c r="K35" s="69">
        <f>('[1]Year wise'!I11)/10000000</f>
        <v>0</v>
      </c>
      <c r="L35" s="69">
        <f>('[1]Year wise'!J11)/10000000</f>
        <v>11.20725</v>
      </c>
      <c r="M35" s="69">
        <f>('[1]Year wise'!K11)/10000000</f>
        <v>11.20725</v>
      </c>
      <c r="N35" s="69">
        <f>('[1]Year wise'!L11)/10000000</f>
        <v>0</v>
      </c>
      <c r="O35" s="69">
        <f>('[1]Year wise'!M11)/10000000</f>
        <v>11.20725</v>
      </c>
      <c r="P35" s="69">
        <f>('[1]Year wise'!N11)/10000000</f>
        <v>11.20725</v>
      </c>
      <c r="Q35" s="69">
        <f>('[1]Year wise'!O11)/10000000</f>
        <v>0</v>
      </c>
      <c r="R35" s="69">
        <f>('[1]Year wise'!P11)/10000000</f>
        <v>11.20725</v>
      </c>
      <c r="S35" s="69">
        <f>('[1]Year wise'!Q11)/10000000</f>
        <v>11.20725</v>
      </c>
      <c r="T35" s="69">
        <f>('[1]Year wise'!R11)/10000000</f>
        <v>0</v>
      </c>
      <c r="U35" s="69">
        <f>('[1]Year wise'!S11)/10000000</f>
        <v>11.20725</v>
      </c>
      <c r="V35" s="69">
        <f>('[1]Year wise'!T11)/10000000</f>
        <v>11.20725</v>
      </c>
      <c r="W35" s="69">
        <f>('[1]Year wise'!U11)/10000000</f>
        <v>0</v>
      </c>
      <c r="X35" s="69">
        <f>('[1]Year wise'!V11)/10000000</f>
        <v>11.20725</v>
      </c>
      <c r="Y35" s="69">
        <f>('[1]Year wise'!W11)/10000000</f>
        <v>11.20725</v>
      </c>
      <c r="Z35" s="69">
        <f>('[1]Year wise'!X11)/10000000</f>
        <v>31.875</v>
      </c>
      <c r="AA35" s="69">
        <f>('[1]Year wise'!Y11)/10000000</f>
        <v>9.5338387999999998</v>
      </c>
      <c r="AB35" s="69">
        <f>('[1]Year wise'!Z11)/10000000</f>
        <v>41.408838799999998</v>
      </c>
      <c r="AC35" s="69">
        <f>('[1]Year wise'!AA11)/10000000</f>
        <v>31.875</v>
      </c>
      <c r="AD35" s="69">
        <f>('[1]Year wise'!AB11)/10000000</f>
        <v>6.7550547999999999</v>
      </c>
      <c r="AE35" s="69">
        <f>('[1]Year wise'!AC11)/10000000</f>
        <v>38.630054800000003</v>
      </c>
      <c r="AF35" s="69">
        <f>('[1]Year wise'!AD11)/10000000</f>
        <v>31.875</v>
      </c>
      <c r="AG35" s="69">
        <f>('[1]Year wise'!AE11)/10000000</f>
        <v>3.9532424000000002</v>
      </c>
      <c r="AH35" s="69">
        <f>('[1]Year wise'!AF11)/10000000</f>
        <v>35.828242400000001</v>
      </c>
      <c r="AI35" s="69">
        <f>('[1]Year wise'!AG11)/10000000</f>
        <v>31.875</v>
      </c>
      <c r="AJ35" s="69">
        <f>('[1]Year wise'!AH11)/10000000</f>
        <v>1.1514298000000001</v>
      </c>
      <c r="AK35" s="69">
        <f>('[1]Year wise'!AI11)/10000000</f>
        <v>33.026429800000003</v>
      </c>
      <c r="AL35" s="70">
        <f t="shared" si="3"/>
        <v>127.5</v>
      </c>
      <c r="AM35" s="70">
        <f t="shared" si="3"/>
        <v>77.4298158</v>
      </c>
      <c r="AN35" s="71">
        <f t="shared" si="4"/>
        <v>204.9298158</v>
      </c>
      <c r="AO35" s="72"/>
      <c r="AP35" s="73">
        <f>G35+J35-AL35</f>
        <v>0</v>
      </c>
    </row>
    <row r="36" spans="1:42" ht="14.25" customHeight="1" x14ac:dyDescent="0.2">
      <c r="A36" s="68">
        <v>27</v>
      </c>
      <c r="B36" s="68" t="s">
        <v>94</v>
      </c>
      <c r="C36" s="68" t="s">
        <v>62</v>
      </c>
      <c r="D36" s="69" t="s">
        <v>117</v>
      </c>
      <c r="E36" s="69">
        <f>('[1]Year wise'!C27)/10000000</f>
        <v>136</v>
      </c>
      <c r="F36" s="69">
        <f>('[1]Year wise'!D27)/10000000</f>
        <v>0</v>
      </c>
      <c r="G36" s="69">
        <f>('[1]Year wise'!E27)/10000000</f>
        <v>136</v>
      </c>
      <c r="H36" s="69">
        <f>('[1]Year wise'!F27)/10000000</f>
        <v>1.2705753</v>
      </c>
      <c r="I36" s="69">
        <f>('[1]Year wise'!G27)/10000000</f>
        <v>137.27057529999999</v>
      </c>
      <c r="J36" s="69">
        <f>('[1]Year wise'!H27)/10000000</f>
        <v>0</v>
      </c>
      <c r="K36" s="69">
        <f>('[1]Year wise'!I27)/10000000</f>
        <v>2.27</v>
      </c>
      <c r="L36" s="69">
        <f>('[1]Year wise'!J27)/10000000</f>
        <v>14.6593693</v>
      </c>
      <c r="M36" s="69">
        <f>('[1]Year wise'!K27)/10000000</f>
        <v>16.929369300000001</v>
      </c>
      <c r="N36" s="69">
        <f>('[1]Year wise'!L27)/10000000</f>
        <v>27.24</v>
      </c>
      <c r="O36" s="69">
        <f>('[1]Year wise'!M27)/10000000</f>
        <v>13.0515516</v>
      </c>
      <c r="P36" s="69">
        <f>('[1]Year wise'!N27)/10000000</f>
        <v>40.291551599999998</v>
      </c>
      <c r="Q36" s="69">
        <f>('[1]Year wise'!O27)/10000000</f>
        <v>27.24</v>
      </c>
      <c r="R36" s="69">
        <f>('[1]Year wise'!P27)/10000000</f>
        <v>10.150491600000001</v>
      </c>
      <c r="S36" s="69">
        <f>('[1]Year wise'!Q27)/10000000</f>
        <v>37.390491599999997</v>
      </c>
      <c r="T36" s="69">
        <f>('[1]Year wise'!R27)/10000000</f>
        <v>27.24</v>
      </c>
      <c r="U36" s="69">
        <f>('[1]Year wise'!S27)/10000000</f>
        <v>7.2494316999999997</v>
      </c>
      <c r="V36" s="69">
        <f>('[1]Year wise'!T27)/10000000</f>
        <v>34.489431699999997</v>
      </c>
      <c r="W36" s="69">
        <f>('[1]Year wise'!U27)/10000000</f>
        <v>27.24</v>
      </c>
      <c r="X36" s="69">
        <f>('[1]Year wise'!V27)/10000000</f>
        <v>4.3572945000000001</v>
      </c>
      <c r="Y36" s="69">
        <f>('[1]Year wise'!W27)/10000000</f>
        <v>31.5972945</v>
      </c>
      <c r="Z36" s="69">
        <f>('[1]Year wise'!X27)/10000000</f>
        <v>26.0405753</v>
      </c>
      <c r="AA36" s="69">
        <f>('[1]Year wise'!Y27)/10000000</f>
        <v>1.4376279999999999</v>
      </c>
      <c r="AB36" s="69">
        <f>('[1]Year wise'!Z27)/10000000</f>
        <v>27.478203300000001</v>
      </c>
      <c r="AC36" s="69">
        <f>('[1]Year wise'!AA27)/10000000</f>
        <v>0</v>
      </c>
      <c r="AD36" s="69">
        <f>('[1]Year wise'!AB27)/10000000</f>
        <v>0</v>
      </c>
      <c r="AE36" s="69">
        <f>('[1]Year wise'!AC27)/10000000</f>
        <v>0</v>
      </c>
      <c r="AF36" s="69">
        <f>('[1]Year wise'!AD27)/10000000</f>
        <v>0</v>
      </c>
      <c r="AG36" s="69">
        <f>('[1]Year wise'!AE27)/10000000</f>
        <v>0</v>
      </c>
      <c r="AH36" s="69">
        <f>('[1]Year wise'!AF27)/10000000</f>
        <v>0</v>
      </c>
      <c r="AI36" s="69">
        <f>('[1]Year wise'!AG27)/10000000</f>
        <v>0</v>
      </c>
      <c r="AJ36" s="69">
        <f>('[1]Year wise'!AH27)/10000000</f>
        <v>0</v>
      </c>
      <c r="AK36" s="69">
        <f>('[1]Year wise'!AI27)/10000000</f>
        <v>0</v>
      </c>
      <c r="AL36" s="70">
        <f t="shared" si="3"/>
        <v>137.27057529999999</v>
      </c>
      <c r="AM36" s="70">
        <f t="shared" si="3"/>
        <v>50.905766700000001</v>
      </c>
      <c r="AN36" s="71">
        <f t="shared" si="4"/>
        <v>188.17634199999998</v>
      </c>
      <c r="AO36" s="72"/>
      <c r="AP36" s="73">
        <f>G36+J36-AL36</f>
        <v>-1.2705752999999902</v>
      </c>
    </row>
    <row r="37" spans="1:42" ht="14.25" customHeight="1" x14ac:dyDescent="0.2">
      <c r="A37" s="68">
        <v>28</v>
      </c>
      <c r="B37" s="68" t="s">
        <v>94</v>
      </c>
      <c r="C37" s="68" t="s">
        <v>62</v>
      </c>
      <c r="D37" s="69" t="s">
        <v>21</v>
      </c>
      <c r="E37" s="69">
        <f>('[1]Year wise'!C32)/10000000</f>
        <v>100</v>
      </c>
      <c r="F37" s="69">
        <f>('[1]Year wise'!D32)/10000000</f>
        <v>0</v>
      </c>
      <c r="G37" s="69">
        <f>('[1]Year wise'!E32)/10000000</f>
        <v>100</v>
      </c>
      <c r="H37" s="69">
        <f>('[1]Year wise'!F32)/10000000</f>
        <v>0.93655630000000001</v>
      </c>
      <c r="I37" s="69">
        <f>('[1]Year wise'!G32)/10000000</f>
        <v>100.93655630000001</v>
      </c>
      <c r="J37" s="69">
        <f>('[1]Year wise'!H32)/10000000</f>
        <v>0</v>
      </c>
      <c r="K37" s="69">
        <f>('[1]Year wise'!I32)/10000000</f>
        <v>1.67</v>
      </c>
      <c r="L37" s="69">
        <f>('[1]Year wise'!J32)/10000000</f>
        <v>10.627375300000001</v>
      </c>
      <c r="M37" s="69">
        <f>('[1]Year wise'!K32)/10000000</f>
        <v>12.297375300000001</v>
      </c>
      <c r="N37" s="69">
        <f>('[1]Year wise'!L32)/10000000</f>
        <v>20.04</v>
      </c>
      <c r="O37" s="69">
        <f>('[1]Year wise'!M32)/10000000</f>
        <v>9.4612058000000001</v>
      </c>
      <c r="P37" s="69">
        <f>('[1]Year wise'!N32)/10000000</f>
        <v>29.501205800000001</v>
      </c>
      <c r="Q37" s="69">
        <f>('[1]Year wise'!O32)/10000000</f>
        <v>20.04</v>
      </c>
      <c r="R37" s="69">
        <f>('[1]Year wise'!P32)/10000000</f>
        <v>7.3570057000000002</v>
      </c>
      <c r="S37" s="69">
        <f>('[1]Year wise'!Q32)/10000000</f>
        <v>27.397005700000001</v>
      </c>
      <c r="T37" s="69">
        <f>('[1]Year wise'!R32)/10000000</f>
        <v>20.04</v>
      </c>
      <c r="U37" s="69">
        <f>('[1]Year wise'!S32)/10000000</f>
        <v>5.2528055</v>
      </c>
      <c r="V37" s="69">
        <f>('[1]Year wise'!T32)/10000000</f>
        <v>25.2928055</v>
      </c>
      <c r="W37" s="69">
        <f>('[1]Year wise'!U32)/10000000</f>
        <v>20.04</v>
      </c>
      <c r="X37" s="69">
        <f>('[1]Year wise'!V32)/10000000</f>
        <v>3.1550627000000002</v>
      </c>
      <c r="Y37" s="69">
        <f>('[1]Year wise'!W32)/10000000</f>
        <v>23.195062700000001</v>
      </c>
      <c r="Z37" s="69">
        <f>('[1]Year wise'!X32)/10000000</f>
        <v>19.106556300000001</v>
      </c>
      <c r="AA37" s="69">
        <f>('[1]Year wise'!Y32)/10000000</f>
        <v>1.0378372</v>
      </c>
      <c r="AB37" s="69">
        <f>('[1]Year wise'!Z32)/10000000</f>
        <v>20.1443935</v>
      </c>
      <c r="AC37" s="69">
        <f>('[1]Year wise'!AA32)/10000000</f>
        <v>0</v>
      </c>
      <c r="AD37" s="69">
        <f>('[1]Year wise'!AB32)/10000000</f>
        <v>0</v>
      </c>
      <c r="AE37" s="69">
        <f>('[1]Year wise'!AC32)/10000000</f>
        <v>0</v>
      </c>
      <c r="AF37" s="69">
        <f>('[1]Year wise'!AD32)/10000000</f>
        <v>0</v>
      </c>
      <c r="AG37" s="69">
        <f>('[1]Year wise'!AE32)/10000000</f>
        <v>0</v>
      </c>
      <c r="AH37" s="69">
        <f>('[1]Year wise'!AF32)/10000000</f>
        <v>0</v>
      </c>
      <c r="AI37" s="69">
        <f>('[1]Year wise'!AG32)/10000000</f>
        <v>0</v>
      </c>
      <c r="AJ37" s="69">
        <f>('[1]Year wise'!AH32)/10000000</f>
        <v>0</v>
      </c>
      <c r="AK37" s="69">
        <f>('[1]Year wise'!AI32)/10000000</f>
        <v>0</v>
      </c>
      <c r="AL37" s="70">
        <f t="shared" si="3"/>
        <v>100.93655630000001</v>
      </c>
      <c r="AM37" s="70">
        <f t="shared" si="3"/>
        <v>36.891292200000002</v>
      </c>
      <c r="AN37" s="71">
        <f t="shared" si="4"/>
        <v>137.82784850000002</v>
      </c>
      <c r="AO37" s="72"/>
      <c r="AP37" s="73">
        <f>G37+J37-AL37</f>
        <v>-0.93655630000000656</v>
      </c>
    </row>
    <row r="38" spans="1:42" s="77" customFormat="1" ht="14.25" customHeight="1" x14ac:dyDescent="0.2">
      <c r="A38" s="74"/>
      <c r="B38" s="74"/>
      <c r="C38" s="74" t="s">
        <v>62</v>
      </c>
      <c r="D38" s="75" t="s">
        <v>15</v>
      </c>
      <c r="E38" s="76">
        <f>SUM(E35:E37)</f>
        <v>363.5</v>
      </c>
      <c r="F38" s="76">
        <f t="shared" ref="F38:AP38" si="10">SUM(F35:F37)</f>
        <v>0</v>
      </c>
      <c r="G38" s="76">
        <f t="shared" si="10"/>
        <v>363.5</v>
      </c>
      <c r="H38" s="76">
        <f t="shared" si="10"/>
        <v>2.2071315999999999</v>
      </c>
      <c r="I38" s="76">
        <f t="shared" si="10"/>
        <v>365.70713160000003</v>
      </c>
      <c r="J38" s="76">
        <f t="shared" si="10"/>
        <v>0</v>
      </c>
      <c r="K38" s="76">
        <f t="shared" si="10"/>
        <v>3.94</v>
      </c>
      <c r="L38" s="76">
        <f t="shared" si="10"/>
        <v>36.493994600000001</v>
      </c>
      <c r="M38" s="76">
        <f t="shared" si="10"/>
        <v>40.433994599999998</v>
      </c>
      <c r="N38" s="76">
        <f t="shared" si="10"/>
        <v>47.28</v>
      </c>
      <c r="O38" s="76">
        <f t="shared" si="10"/>
        <v>33.7200074</v>
      </c>
      <c r="P38" s="76">
        <f t="shared" si="10"/>
        <v>81.000007400000001</v>
      </c>
      <c r="Q38" s="76">
        <f t="shared" si="10"/>
        <v>47.28</v>
      </c>
      <c r="R38" s="76">
        <f t="shared" si="10"/>
        <v>28.714747299999999</v>
      </c>
      <c r="S38" s="76">
        <f t="shared" si="10"/>
        <v>75.9947473</v>
      </c>
      <c r="T38" s="76">
        <f t="shared" si="10"/>
        <v>47.28</v>
      </c>
      <c r="U38" s="76">
        <f t="shared" si="10"/>
        <v>23.709487200000002</v>
      </c>
      <c r="V38" s="76">
        <f t="shared" si="10"/>
        <v>70.989487199999999</v>
      </c>
      <c r="W38" s="76">
        <f t="shared" si="10"/>
        <v>47.28</v>
      </c>
      <c r="X38" s="76">
        <f t="shared" si="10"/>
        <v>18.719607199999999</v>
      </c>
      <c r="Y38" s="76">
        <f t="shared" si="10"/>
        <v>65.9996072</v>
      </c>
      <c r="Z38" s="76">
        <f t="shared" si="10"/>
        <v>77.022131599999994</v>
      </c>
      <c r="AA38" s="76">
        <f t="shared" si="10"/>
        <v>12.009304</v>
      </c>
      <c r="AB38" s="76">
        <f t="shared" si="10"/>
        <v>89.031435600000009</v>
      </c>
      <c r="AC38" s="76">
        <f t="shared" si="10"/>
        <v>31.875</v>
      </c>
      <c r="AD38" s="76">
        <f t="shared" si="10"/>
        <v>6.7550547999999999</v>
      </c>
      <c r="AE38" s="76">
        <f t="shared" si="10"/>
        <v>38.630054800000003</v>
      </c>
      <c r="AF38" s="76">
        <f t="shared" si="10"/>
        <v>31.875</v>
      </c>
      <c r="AG38" s="76">
        <f t="shared" si="10"/>
        <v>3.9532424000000002</v>
      </c>
      <c r="AH38" s="76">
        <f t="shared" si="10"/>
        <v>35.828242400000001</v>
      </c>
      <c r="AI38" s="76">
        <f t="shared" si="10"/>
        <v>31.875</v>
      </c>
      <c r="AJ38" s="76">
        <f t="shared" si="10"/>
        <v>1.1514298000000001</v>
      </c>
      <c r="AK38" s="76">
        <f t="shared" si="10"/>
        <v>33.026429800000003</v>
      </c>
      <c r="AL38" s="76">
        <f t="shared" si="10"/>
        <v>365.70713160000003</v>
      </c>
      <c r="AM38" s="76">
        <f t="shared" si="10"/>
        <v>165.2268747</v>
      </c>
      <c r="AN38" s="76">
        <f t="shared" si="10"/>
        <v>530.93400629999996</v>
      </c>
      <c r="AO38" s="76">
        <f t="shared" si="10"/>
        <v>0</v>
      </c>
      <c r="AP38" s="76">
        <f t="shared" si="10"/>
        <v>-2.2071315999999968</v>
      </c>
    </row>
    <row r="39" spans="1:42" ht="14.25" customHeight="1" x14ac:dyDescent="0.2">
      <c r="A39" s="68">
        <v>29</v>
      </c>
      <c r="B39" s="68" t="s">
        <v>84</v>
      </c>
      <c r="C39" s="68" t="s">
        <v>63</v>
      </c>
      <c r="D39" s="69" t="s">
        <v>118</v>
      </c>
      <c r="E39" s="69">
        <f>('[1]Year wise'!C7)/10000000</f>
        <v>619</v>
      </c>
      <c r="F39" s="69">
        <f>('[1]Year wise'!D7)/10000000</f>
        <v>0</v>
      </c>
      <c r="G39" s="69">
        <f>('[1]Year wise'!E7)/10000000</f>
        <v>619</v>
      </c>
      <c r="H39" s="69">
        <f>('[1]Year wise'!F7)/10000000</f>
        <v>30.950000333333332</v>
      </c>
      <c r="I39" s="69">
        <f>('[1]Year wise'!G7)/10000000</f>
        <v>649.95000033333326</v>
      </c>
      <c r="J39" s="69">
        <f>('[1]Year wise'!H7)/10000000</f>
        <v>0</v>
      </c>
      <c r="K39" s="69">
        <f>('[1]Year wise'!I7)/10000000</f>
        <v>0</v>
      </c>
      <c r="L39" s="69">
        <f>('[1]Year wise'!J7)/10000000</f>
        <v>49.52</v>
      </c>
      <c r="M39" s="69">
        <f>('[1]Year wise'!K7)/10000000</f>
        <v>49.52</v>
      </c>
      <c r="N39" s="69">
        <f>('[1]Year wise'!L7)/10000000</f>
        <v>0</v>
      </c>
      <c r="O39" s="69">
        <f>('[1]Year wise'!M7)/10000000</f>
        <v>49.52</v>
      </c>
      <c r="P39" s="69">
        <f>('[1]Year wise'!N7)/10000000</f>
        <v>49.52</v>
      </c>
      <c r="Q39" s="69">
        <f>('[1]Year wise'!O7)/10000000</f>
        <v>88.428571199999993</v>
      </c>
      <c r="R39" s="69">
        <f>('[1]Year wise'!P7)/10000000</f>
        <v>46.286502300000002</v>
      </c>
      <c r="S39" s="69">
        <f>('[1]Year wise'!Q7)/10000000</f>
        <v>134.71507349999999</v>
      </c>
      <c r="T39" s="69">
        <f>('[1]Year wise'!R7)/10000000</f>
        <v>88.428571199999993</v>
      </c>
      <c r="U39" s="69">
        <f>('[1]Year wise'!S7)/10000000</f>
        <v>39.212216499999997</v>
      </c>
      <c r="V39" s="69">
        <f>('[1]Year wise'!T7)/10000000</f>
        <v>127.6407877</v>
      </c>
      <c r="W39" s="69">
        <f>('[1]Year wise'!U7)/10000000</f>
        <v>88.428571199999993</v>
      </c>
      <c r="X39" s="69">
        <f>('[1]Year wise'!V7)/10000000</f>
        <v>32.218687500000001</v>
      </c>
      <c r="Y39" s="69">
        <f>('[1]Year wise'!W7)/10000000</f>
        <v>120.64725869999999</v>
      </c>
      <c r="Z39" s="69">
        <f>('[1]Year wise'!X7)/10000000</f>
        <v>88.428571199999993</v>
      </c>
      <c r="AA39" s="69">
        <f>('[1]Year wise'!Y7)/10000000</f>
        <v>25.0636452</v>
      </c>
      <c r="AB39" s="69">
        <f>('[1]Year wise'!Z7)/10000000</f>
        <v>113.4922164</v>
      </c>
      <c r="AC39" s="69">
        <f>('[1]Year wise'!AA7)/10000000</f>
        <v>88.428571199999993</v>
      </c>
      <c r="AD39" s="69">
        <f>('[1]Year wise'!AB7)/10000000</f>
        <v>17.989359499999999</v>
      </c>
      <c r="AE39" s="69">
        <f>('[1]Year wise'!AC7)/10000000</f>
        <v>106.4179307</v>
      </c>
      <c r="AF39" s="69">
        <f>('[1]Year wise'!AD7)/10000000</f>
        <v>88.428571199999993</v>
      </c>
      <c r="AG39" s="69">
        <f>('[1]Year wise'!AE7)/10000000</f>
        <v>10.9150738</v>
      </c>
      <c r="AH39" s="69">
        <f>('[1]Year wise'!AF7)/10000000</f>
        <v>99.343644999999995</v>
      </c>
      <c r="AI39" s="69">
        <f>('[1]Year wise'!AG7)/10000000</f>
        <v>88.428572799999998</v>
      </c>
      <c r="AJ39" s="69">
        <f>('[1]Year wise'!AH7)/10000000</f>
        <v>3.8440183999999999</v>
      </c>
      <c r="AK39" s="69">
        <f>('[1]Year wise'!AI7)/10000000</f>
        <v>92.272591199999994</v>
      </c>
      <c r="AL39" s="70">
        <f>K39+N39+Q39+T39+W39+Z39+AC39+AF38:AF39+AI39</f>
        <v>618.99999999999989</v>
      </c>
      <c r="AM39" s="70">
        <f>L39+O39+R39+U39+X39+AA39+AD39+AG38:AG39+AJ39</f>
        <v>274.56950319999999</v>
      </c>
      <c r="AN39" s="71">
        <f>AL39+AM39</f>
        <v>893.56950319999987</v>
      </c>
      <c r="AO39" s="69"/>
      <c r="AP39" s="69"/>
    </row>
    <row r="40" spans="1:42" ht="14.25" customHeight="1" x14ac:dyDescent="0.2">
      <c r="A40" s="68">
        <v>30</v>
      </c>
      <c r="B40" s="68" t="s">
        <v>94</v>
      </c>
      <c r="C40" s="68" t="s">
        <v>63</v>
      </c>
      <c r="D40" s="69" t="s">
        <v>23</v>
      </c>
      <c r="E40" s="69">
        <f>('[1]Year wise'!C33)/10000000</f>
        <v>300</v>
      </c>
      <c r="F40" s="69">
        <f>('[1]Year wise'!D33)/10000000</f>
        <v>0</v>
      </c>
      <c r="G40" s="69">
        <f>('[1]Year wise'!E33)/10000000</f>
        <v>300</v>
      </c>
      <c r="H40" s="69">
        <f>('[1]Year wise'!F33)/10000000</f>
        <v>0.51780820000000005</v>
      </c>
      <c r="I40" s="69">
        <f>('[1]Year wise'!G33)/10000000</f>
        <v>300.51780819999999</v>
      </c>
      <c r="J40" s="69">
        <f>('[1]Year wise'!H33)/10000000</f>
        <v>0</v>
      </c>
      <c r="K40" s="69">
        <f>('[1]Year wise'!I33)/10000000</f>
        <v>0</v>
      </c>
      <c r="L40" s="69">
        <f>('[1]Year wise'!J33)/10000000</f>
        <v>30.1341143</v>
      </c>
      <c r="M40" s="69">
        <f>('[1]Year wise'!K33)/10000000</f>
        <v>30.1341143</v>
      </c>
      <c r="N40" s="69">
        <f>('[1]Year wise'!L33)/10000000</f>
        <v>0</v>
      </c>
      <c r="O40" s="69">
        <f>('[1]Year wise'!M33)/10000000</f>
        <v>30.051780699999998</v>
      </c>
      <c r="P40" s="69">
        <f>('[1]Year wise'!N33)/10000000</f>
        <v>30.051780699999998</v>
      </c>
      <c r="Q40" s="69">
        <f>('[1]Year wise'!O33)/10000000</f>
        <v>60</v>
      </c>
      <c r="R40" s="69">
        <f>('[1]Year wise'!P33)/10000000</f>
        <v>27.3093149</v>
      </c>
      <c r="S40" s="69">
        <f>('[1]Year wise'!Q33)/10000000</f>
        <v>87.309314900000004</v>
      </c>
      <c r="T40" s="69">
        <f>('[1]Year wise'!R33)/10000000</f>
        <v>60</v>
      </c>
      <c r="U40" s="69">
        <f>('[1]Year wise'!S33)/10000000</f>
        <v>21.309315099999999</v>
      </c>
      <c r="V40" s="69">
        <f>('[1]Year wise'!T33)/10000000</f>
        <v>81.309315100000006</v>
      </c>
      <c r="W40" s="69">
        <f>('[1]Year wise'!U33)/10000000</f>
        <v>60</v>
      </c>
      <c r="X40" s="69">
        <f>('[1]Year wise'!V33)/10000000</f>
        <v>15.3450734</v>
      </c>
      <c r="Y40" s="69">
        <f>('[1]Year wise'!W33)/10000000</f>
        <v>75.345073400000004</v>
      </c>
      <c r="Z40" s="69">
        <f>('[1]Year wise'!X33)/10000000</f>
        <v>60</v>
      </c>
      <c r="AA40" s="69">
        <f>('[1]Year wise'!Y33)/10000000</f>
        <v>9.3093149999999998</v>
      </c>
      <c r="AB40" s="69">
        <f>('[1]Year wise'!Z33)/10000000</f>
        <v>69.309314999999998</v>
      </c>
      <c r="AC40" s="69">
        <f>('[1]Year wise'!AA33)/10000000</f>
        <v>60.517808199999997</v>
      </c>
      <c r="AD40" s="69">
        <f>('[1]Year wise'!AB33)/10000000</f>
        <v>3.3093151000000001</v>
      </c>
      <c r="AE40" s="69">
        <f>('[1]Year wise'!AC33)/10000000</f>
        <v>63.827123299999997</v>
      </c>
      <c r="AF40" s="69">
        <f>('[1]Year wise'!AD33)/10000000</f>
        <v>0</v>
      </c>
      <c r="AG40" s="69">
        <f>('[1]Year wise'!AE33)/10000000</f>
        <v>0</v>
      </c>
      <c r="AH40" s="69">
        <f>('[1]Year wise'!AF33)/10000000</f>
        <v>0</v>
      </c>
      <c r="AI40" s="69">
        <f>('[1]Year wise'!AG33)/10000000</f>
        <v>0</v>
      </c>
      <c r="AJ40" s="69">
        <f>('[1]Year wise'!AH33)/10000000</f>
        <v>0</v>
      </c>
      <c r="AK40" s="69">
        <f>('[1]Year wise'!AI33)/10000000</f>
        <v>0</v>
      </c>
      <c r="AL40" s="70">
        <f>K40+N40+Q40+T40+W40+Z40+AC40+AF39:AF40+AI40</f>
        <v>300.51780819999999</v>
      </c>
      <c r="AM40" s="70">
        <f>L40+O40+R40+U40+X40+AA40+AD40+AG39:AG40+AJ40</f>
        <v>136.76822850000002</v>
      </c>
      <c r="AN40" s="71">
        <f>AL40+AM40</f>
        <v>437.28603670000001</v>
      </c>
      <c r="AO40" s="69"/>
      <c r="AP40" s="69"/>
    </row>
    <row r="41" spans="1:42" s="77" customFormat="1" ht="14.25" customHeight="1" x14ac:dyDescent="0.2">
      <c r="A41" s="74"/>
      <c r="B41" s="74"/>
      <c r="C41" s="74" t="s">
        <v>63</v>
      </c>
      <c r="D41" s="75" t="s">
        <v>15</v>
      </c>
      <c r="E41" s="76">
        <f>SUM(E39:E40)</f>
        <v>919</v>
      </c>
      <c r="F41" s="76">
        <f t="shared" ref="F41:AP41" si="11">SUM(F39:F40)</f>
        <v>0</v>
      </c>
      <c r="G41" s="76">
        <f t="shared" si="11"/>
        <v>919</v>
      </c>
      <c r="H41" s="76">
        <f t="shared" si="11"/>
        <v>31.467808533333333</v>
      </c>
      <c r="I41" s="76">
        <f t="shared" si="11"/>
        <v>950.46780853333325</v>
      </c>
      <c r="J41" s="76">
        <f t="shared" si="11"/>
        <v>0</v>
      </c>
      <c r="K41" s="76">
        <f t="shared" si="11"/>
        <v>0</v>
      </c>
      <c r="L41" s="76">
        <f t="shared" si="11"/>
        <v>79.654114300000003</v>
      </c>
      <c r="M41" s="76">
        <f t="shared" si="11"/>
        <v>79.654114300000003</v>
      </c>
      <c r="N41" s="76">
        <f t="shared" si="11"/>
        <v>0</v>
      </c>
      <c r="O41" s="76">
        <f t="shared" si="11"/>
        <v>79.571780700000005</v>
      </c>
      <c r="P41" s="76">
        <f t="shared" si="11"/>
        <v>79.571780700000005</v>
      </c>
      <c r="Q41" s="76">
        <f t="shared" si="11"/>
        <v>148.42857119999999</v>
      </c>
      <c r="R41" s="76">
        <f t="shared" si="11"/>
        <v>73.595817199999999</v>
      </c>
      <c r="S41" s="76">
        <f t="shared" si="11"/>
        <v>222.02438839999999</v>
      </c>
      <c r="T41" s="76">
        <f t="shared" si="11"/>
        <v>148.42857119999999</v>
      </c>
      <c r="U41" s="76">
        <f t="shared" si="11"/>
        <v>60.521531599999996</v>
      </c>
      <c r="V41" s="76">
        <f t="shared" si="11"/>
        <v>208.95010280000002</v>
      </c>
      <c r="W41" s="76">
        <f t="shared" si="11"/>
        <v>148.42857119999999</v>
      </c>
      <c r="X41" s="76">
        <f t="shared" si="11"/>
        <v>47.563760900000005</v>
      </c>
      <c r="Y41" s="76">
        <f t="shared" si="11"/>
        <v>195.9923321</v>
      </c>
      <c r="Z41" s="76">
        <f t="shared" si="11"/>
        <v>148.42857119999999</v>
      </c>
      <c r="AA41" s="76">
        <f t="shared" si="11"/>
        <v>34.372960200000001</v>
      </c>
      <c r="AB41" s="76">
        <f t="shared" si="11"/>
        <v>182.80153139999999</v>
      </c>
      <c r="AC41" s="76">
        <f t="shared" si="11"/>
        <v>148.94637939999998</v>
      </c>
      <c r="AD41" s="76">
        <f t="shared" si="11"/>
        <v>21.298674599999998</v>
      </c>
      <c r="AE41" s="76">
        <f t="shared" si="11"/>
        <v>170.24505399999998</v>
      </c>
      <c r="AF41" s="76">
        <f t="shared" si="11"/>
        <v>88.428571199999993</v>
      </c>
      <c r="AG41" s="76">
        <f t="shared" si="11"/>
        <v>10.9150738</v>
      </c>
      <c r="AH41" s="76">
        <f t="shared" si="11"/>
        <v>99.343644999999995</v>
      </c>
      <c r="AI41" s="76">
        <f t="shared" si="11"/>
        <v>88.428572799999998</v>
      </c>
      <c r="AJ41" s="76">
        <f t="shared" si="11"/>
        <v>3.8440183999999999</v>
      </c>
      <c r="AK41" s="76">
        <f t="shared" si="11"/>
        <v>92.272591199999994</v>
      </c>
      <c r="AL41" s="76">
        <f t="shared" si="11"/>
        <v>919.51780819999988</v>
      </c>
      <c r="AM41" s="76">
        <f t="shared" si="11"/>
        <v>411.33773170000001</v>
      </c>
      <c r="AN41" s="76">
        <f t="shared" si="11"/>
        <v>1330.8555398999999</v>
      </c>
      <c r="AO41" s="76">
        <f t="shared" si="11"/>
        <v>0</v>
      </c>
      <c r="AP41" s="76">
        <f t="shared" si="11"/>
        <v>0</v>
      </c>
    </row>
    <row r="42" spans="1:42" s="77" customFormat="1" ht="14.25" customHeight="1" x14ac:dyDescent="0.2">
      <c r="A42" s="68">
        <v>31</v>
      </c>
      <c r="B42" s="68" t="s">
        <v>94</v>
      </c>
      <c r="C42" s="68" t="s">
        <v>64</v>
      </c>
      <c r="D42" s="69" t="s">
        <v>119</v>
      </c>
      <c r="E42" s="69">
        <f>('[1]Year wise'!C25)/10000000</f>
        <v>0</v>
      </c>
      <c r="F42" s="69">
        <f>('[1]Year wise'!D25)/10000000</f>
        <v>0</v>
      </c>
      <c r="G42" s="69">
        <f>('[1]Year wise'!E25)/10000000</f>
        <v>0</v>
      </c>
      <c r="H42" s="69">
        <f>('[1]Year wise'!F25)/10000000</f>
        <v>0</v>
      </c>
      <c r="I42" s="69">
        <f>('[1]Year wise'!G25)/10000000</f>
        <v>0</v>
      </c>
      <c r="J42" s="69">
        <f>('[1]Year wise'!H25)/10000000</f>
        <v>100</v>
      </c>
      <c r="K42" s="69">
        <f>('[1]Year wise'!I25)/10000000</f>
        <v>0</v>
      </c>
      <c r="L42" s="69">
        <f>('[1]Year wise'!J25)/10000000</f>
        <v>9.1767122000000008</v>
      </c>
      <c r="M42" s="69">
        <f>('[1]Year wise'!K25)/10000000</f>
        <v>9.1767122000000008</v>
      </c>
      <c r="N42" s="69">
        <f>('[1]Year wise'!L25)/10000000</f>
        <v>19.992000000000001</v>
      </c>
      <c r="O42" s="69">
        <f>('[1]Year wise'!M25)/10000000</f>
        <v>9.540521</v>
      </c>
      <c r="P42" s="69">
        <f>('[1]Year wise'!N25)/10000000</f>
        <v>29.532520999999999</v>
      </c>
      <c r="Q42" s="69">
        <f>('[1]Year wise'!O25)/10000000</f>
        <v>19.992000000000001</v>
      </c>
      <c r="R42" s="69">
        <f>('[1]Year wise'!P25)/10000000</f>
        <v>7.4413609000000003</v>
      </c>
      <c r="S42" s="69">
        <f>('[1]Year wise'!Q25)/10000000</f>
        <v>27.4333609</v>
      </c>
      <c r="T42" s="69">
        <f>('[1]Year wise'!R25)/10000000</f>
        <v>19.992000000000001</v>
      </c>
      <c r="U42" s="69">
        <f>('[1]Year wise'!S25)/10000000</f>
        <v>5.3422010000000002</v>
      </c>
      <c r="V42" s="69">
        <f>('[1]Year wise'!T25)/10000000</f>
        <v>25.334201</v>
      </c>
      <c r="W42" s="69">
        <f>('[1]Year wise'!U25)/10000000</f>
        <v>19.992000000000001</v>
      </c>
      <c r="X42" s="69">
        <f>('[1]Year wise'!V25)/10000000</f>
        <v>3.2497620999999999</v>
      </c>
      <c r="Y42" s="69">
        <f>('[1]Year wise'!W25)/10000000</f>
        <v>23.241762099999999</v>
      </c>
      <c r="Z42" s="69">
        <f>('[1]Year wise'!X25)/10000000</f>
        <v>20.032</v>
      </c>
      <c r="AA42" s="69">
        <f>('[1]Year wise'!Y25)/10000000</f>
        <v>1.1438809999999999</v>
      </c>
      <c r="AB42" s="69">
        <f>('[1]Year wise'!Z25)/10000000</f>
        <v>21.175881</v>
      </c>
      <c r="AC42" s="69">
        <f>('[1]Year wise'!AA25)/10000000</f>
        <v>0</v>
      </c>
      <c r="AD42" s="69">
        <f>('[1]Year wise'!AB25)/10000000</f>
        <v>0</v>
      </c>
      <c r="AE42" s="69">
        <f>('[1]Year wise'!AC25)/10000000</f>
        <v>0</v>
      </c>
      <c r="AF42" s="69">
        <f>('[1]Year wise'!AD25)/10000000</f>
        <v>0</v>
      </c>
      <c r="AG42" s="69">
        <f>('[1]Year wise'!AE25)/10000000</f>
        <v>0</v>
      </c>
      <c r="AH42" s="69">
        <f>('[1]Year wise'!AF25)/10000000</f>
        <v>0</v>
      </c>
      <c r="AI42" s="69">
        <f>('[1]Year wise'!AG25)/10000000</f>
        <v>0</v>
      </c>
      <c r="AJ42" s="69">
        <f>('[1]Year wise'!AH25)/10000000</f>
        <v>0</v>
      </c>
      <c r="AK42" s="69">
        <f>('[1]Year wise'!AI25)/10000000</f>
        <v>0</v>
      </c>
      <c r="AL42" s="70">
        <f>K42+N42+Q42+T42+W42+Z42+AC42+AF41:AF42+AI42</f>
        <v>100</v>
      </c>
      <c r="AM42" s="70">
        <f>L42+O42+R42+U42+X42+AA42+AD42+AG41:AG42+AJ42</f>
        <v>35.894438200000003</v>
      </c>
      <c r="AN42" s="71">
        <f>AL42+AM42</f>
        <v>135.8944382</v>
      </c>
      <c r="AO42" s="76"/>
      <c r="AP42" s="76"/>
    </row>
    <row r="43" spans="1:42" s="77" customFormat="1" ht="14.25" customHeight="1" x14ac:dyDescent="0.2">
      <c r="A43" s="68">
        <v>32</v>
      </c>
      <c r="B43" s="68" t="s">
        <v>94</v>
      </c>
      <c r="C43" s="68" t="s">
        <v>64</v>
      </c>
      <c r="D43" s="78" t="s">
        <v>32</v>
      </c>
      <c r="E43" s="69">
        <f>'[1]Year wise'!C36</f>
        <v>0</v>
      </c>
      <c r="F43" s="69">
        <f>'[1]Year wise'!D36/10^7</f>
        <v>0</v>
      </c>
      <c r="G43" s="69">
        <f>'[1]Year wise'!E36/10^7</f>
        <v>0</v>
      </c>
      <c r="H43" s="69">
        <f>'[1]Year wise'!F36/10^7</f>
        <v>0</v>
      </c>
      <c r="I43" s="69">
        <f>'[1]Year wise'!G36/10^7</f>
        <v>0</v>
      </c>
      <c r="J43" s="69">
        <f>'[1]Year wise'!H36/10^7</f>
        <v>200</v>
      </c>
      <c r="K43" s="69">
        <f>'[1]Year wise'!I36/10^7</f>
        <v>0</v>
      </c>
      <c r="L43" s="69">
        <f>'[1]Year wise'!J36/10^7</f>
        <v>10.2780822</v>
      </c>
      <c r="M43" s="69">
        <f>'[1]Year wise'!K36/10^7</f>
        <v>10.2780822</v>
      </c>
      <c r="N43" s="69">
        <f>'[1]Year wise'!L36/10^7</f>
        <v>25.000000199999999</v>
      </c>
      <c r="O43" s="69">
        <f>'[1]Year wise'!M36/10^7</f>
        <v>19.971118700000002</v>
      </c>
      <c r="P43" s="69">
        <f>'[1]Year wise'!N36/10^7</f>
        <v>44.9711189</v>
      </c>
      <c r="Q43" s="69">
        <f>'[1]Year wise'!O36/10^7</f>
        <v>50.000000399999998</v>
      </c>
      <c r="R43" s="69">
        <f>'[1]Year wise'!P36/10^7</f>
        <v>15.5949773</v>
      </c>
      <c r="S43" s="69">
        <f>'[1]Year wise'!Q36/10^7</f>
        <v>65.594977700000001</v>
      </c>
      <c r="T43" s="69">
        <f>'[1]Year wise'!R36/10^7</f>
        <v>50.000000399999998</v>
      </c>
      <c r="U43" s="69">
        <f>'[1]Year wise'!S36/10^7</f>
        <v>10.469977</v>
      </c>
      <c r="V43" s="69">
        <f>'[1]Year wise'!T36/10^7</f>
        <v>60.469977399999998</v>
      </c>
      <c r="W43" s="69">
        <f>'[1]Year wise'!U36/10^7</f>
        <v>50.000000399999998</v>
      </c>
      <c r="X43" s="69">
        <f>'[1]Year wise'!V36/10^7</f>
        <v>5.3543377999999997</v>
      </c>
      <c r="Y43" s="69">
        <f>'[1]Year wise'!W36/10^7</f>
        <v>55.354338200000001</v>
      </c>
      <c r="Z43" s="69">
        <f>'[1]Year wise'!X36/10^7</f>
        <v>24.999998600000001</v>
      </c>
      <c r="AA43" s="69">
        <f>'[1]Year wise'!Y36/10^7</f>
        <v>7.8466322000000002</v>
      </c>
      <c r="AB43" s="69">
        <f>'[1]Year wise'!Z36/10^7</f>
        <v>32.8466308</v>
      </c>
      <c r="AC43" s="69">
        <f>'[1]Year wise'!AA36/10^7</f>
        <v>0</v>
      </c>
      <c r="AD43" s="69">
        <f>'[1]Year wise'!AB36/10^7</f>
        <v>0</v>
      </c>
      <c r="AE43" s="69">
        <f>'[1]Year wise'!AC36/10^7</f>
        <v>0</v>
      </c>
      <c r="AF43" s="69">
        <f>'[1]Year wise'!AD36/10^7</f>
        <v>0</v>
      </c>
      <c r="AG43" s="69">
        <f>'[1]Year wise'!AE36/10^7</f>
        <v>0</v>
      </c>
      <c r="AH43" s="69">
        <f>'[1]Year wise'!AF36/10^7</f>
        <v>0</v>
      </c>
      <c r="AI43" s="69">
        <f>'[1]Year wise'!AG36/10^7</f>
        <v>0</v>
      </c>
      <c r="AJ43" s="69">
        <f>'[1]Year wise'!AH36/10^7</f>
        <v>0</v>
      </c>
      <c r="AK43" s="69">
        <f>'[1]Year wise'!AI36/10^7</f>
        <v>0</v>
      </c>
      <c r="AL43" s="69">
        <f>'[1]Year wise'!AP36/10^7</f>
        <v>200</v>
      </c>
      <c r="AM43" s="69">
        <f>'[1]Year wise'!AQ36/10^7</f>
        <v>69.5151252</v>
      </c>
      <c r="AN43" s="69">
        <f>'[1]Year wise'!AR36/10^7</f>
        <v>269.5151252</v>
      </c>
      <c r="AO43" s="76"/>
      <c r="AP43" s="76"/>
    </row>
    <row r="44" spans="1:42" s="77" customFormat="1" ht="14.25" customHeight="1" x14ac:dyDescent="0.2">
      <c r="A44" s="68">
        <v>33</v>
      </c>
      <c r="B44" s="68" t="s">
        <v>94</v>
      </c>
      <c r="C44" s="68" t="s">
        <v>64</v>
      </c>
      <c r="D44" s="78" t="s">
        <v>120</v>
      </c>
      <c r="E44" s="69">
        <f>'[1]Year wise'!C37/10^7</f>
        <v>0</v>
      </c>
      <c r="F44" s="69">
        <f>'[1]Year wise'!D37/10^7</f>
        <v>0</v>
      </c>
      <c r="G44" s="69">
        <f>'[1]Year wise'!E37/10^7</f>
        <v>0</v>
      </c>
      <c r="H44" s="69">
        <f>'[1]Year wise'!F37/10^7</f>
        <v>0</v>
      </c>
      <c r="I44" s="69">
        <f>'[1]Year wise'!G37/10^7</f>
        <v>0</v>
      </c>
      <c r="J44" s="69">
        <f>'[1]Year wise'!H37/10^7</f>
        <v>500</v>
      </c>
      <c r="K44" s="69">
        <f>'[1]Year wise'!I37/10^7</f>
        <v>0</v>
      </c>
      <c r="L44" s="69">
        <f>'[1]Year wise'!J37/10^7</f>
        <v>16.712328599999999</v>
      </c>
      <c r="M44" s="69">
        <f>'[1]Year wise'!K37/10^7</f>
        <v>16.712328599999999</v>
      </c>
      <c r="N44" s="69">
        <f>'[1]Year wise'!L37/10^7</f>
        <v>0</v>
      </c>
      <c r="O44" s="69">
        <f>'[1]Year wise'!M37/10^7</f>
        <v>49.999999500000001</v>
      </c>
      <c r="P44" s="69">
        <f>'[1]Year wise'!N37/10^7</f>
        <v>49.999999500000001</v>
      </c>
      <c r="Q44" s="69">
        <f>'[1]Year wise'!O37/10^7</f>
        <v>20.833333199999998</v>
      </c>
      <c r="R44" s="69">
        <f>'[1]Year wise'!P37/10^7</f>
        <v>49.743150399999998</v>
      </c>
      <c r="S44" s="69">
        <f>'[1]Year wise'!Q37/10^7</f>
        <v>70.576483600000003</v>
      </c>
      <c r="T44" s="69">
        <f>'[1]Year wise'!R37/10^7</f>
        <v>62.499999600000002</v>
      </c>
      <c r="U44" s="69">
        <f>'[1]Year wise'!S37/10^7</f>
        <v>45.059931400000004</v>
      </c>
      <c r="V44" s="69">
        <f>'[1]Year wise'!T37/10^7</f>
        <v>107.55993100000001</v>
      </c>
      <c r="W44" s="69">
        <f>'[1]Year wise'!U37/10^7</f>
        <v>62.499999600000002</v>
      </c>
      <c r="X44" s="69">
        <f>'[1]Year wise'!V37/10^7</f>
        <v>38.9098173</v>
      </c>
      <c r="Y44" s="69">
        <f>'[1]Year wise'!W37/10^7</f>
        <v>101.4098169</v>
      </c>
      <c r="Z44" s="69">
        <f>'[1]Year wise'!X37/10^7</f>
        <v>62.499999600000002</v>
      </c>
      <c r="AA44" s="69">
        <f>'[1]Year wise'!Y37/10^7</f>
        <v>32.559931499999998</v>
      </c>
      <c r="AB44" s="69">
        <f>'[1]Year wise'!Z37/10^7</f>
        <v>95.0599311</v>
      </c>
      <c r="AC44" s="69">
        <f>'[1]Year wise'!AA37/10^7</f>
        <v>62.499999600000002</v>
      </c>
      <c r="AD44" s="69">
        <f>'[1]Year wise'!AB37/10^7</f>
        <v>26.3099317</v>
      </c>
      <c r="AE44" s="69">
        <f>'[1]Year wise'!AC37/10^7</f>
        <v>88.809931300000002</v>
      </c>
      <c r="AF44" s="69">
        <f>'[1]Year wise'!AD37/10^7</f>
        <v>62.499999600000002</v>
      </c>
      <c r="AG44" s="69">
        <f>'[1]Year wise'!AE37/10^7</f>
        <v>20.059931800000001</v>
      </c>
      <c r="AH44" s="69">
        <f>'[1]Year wise'!AF37/10^7</f>
        <v>82.559931399999996</v>
      </c>
      <c r="AI44" s="69">
        <f>'[1]Year wise'!AG37/10^7</f>
        <v>62.499999600000002</v>
      </c>
      <c r="AJ44" s="69">
        <f>'[1]Year wise'!AH37/10^7</f>
        <v>13.841324500000001</v>
      </c>
      <c r="AK44" s="69">
        <f>'[1]Year wise'!AI37/10^7</f>
        <v>76.341324099999994</v>
      </c>
      <c r="AL44" s="69">
        <f>'[1]Year wise'!AP37/10^7</f>
        <v>500</v>
      </c>
      <c r="AM44" s="69">
        <f>'[1]Year wise'!AQ37/10^7</f>
        <v>311.16723810000002</v>
      </c>
      <c r="AN44" s="69">
        <f>'[1]Year wise'!AR37/10^7</f>
        <v>811.16723809999996</v>
      </c>
      <c r="AO44" s="76"/>
      <c r="AP44" s="76"/>
    </row>
    <row r="45" spans="1:42" s="77" customFormat="1" ht="14.25" customHeight="1" x14ac:dyDescent="0.2">
      <c r="A45" s="74"/>
      <c r="B45" s="74"/>
      <c r="C45" s="74" t="s">
        <v>64</v>
      </c>
      <c r="D45" s="75" t="s">
        <v>15</v>
      </c>
      <c r="E45" s="76">
        <f>SUM(E42:E44)</f>
        <v>0</v>
      </c>
      <c r="F45" s="76">
        <f t="shared" ref="F45:AN45" si="12">SUM(F42:F44)</f>
        <v>0</v>
      </c>
      <c r="G45" s="76">
        <f t="shared" si="12"/>
        <v>0</v>
      </c>
      <c r="H45" s="76">
        <f t="shared" si="12"/>
        <v>0</v>
      </c>
      <c r="I45" s="76">
        <f t="shared" si="12"/>
        <v>0</v>
      </c>
      <c r="J45" s="76">
        <f t="shared" si="12"/>
        <v>800</v>
      </c>
      <c r="K45" s="76">
        <f t="shared" si="12"/>
        <v>0</v>
      </c>
      <c r="L45" s="76">
        <f t="shared" si="12"/>
        <v>36.167123000000004</v>
      </c>
      <c r="M45" s="76">
        <f t="shared" si="12"/>
        <v>36.167123000000004</v>
      </c>
      <c r="N45" s="76">
        <f t="shared" si="12"/>
        <v>44.9920002</v>
      </c>
      <c r="O45" s="76">
        <f t="shared" si="12"/>
        <v>79.511639200000005</v>
      </c>
      <c r="P45" s="76">
        <f t="shared" si="12"/>
        <v>124.5036394</v>
      </c>
      <c r="Q45" s="76">
        <f t="shared" si="12"/>
        <v>90.825333599999993</v>
      </c>
      <c r="R45" s="76">
        <f t="shared" si="12"/>
        <v>72.779488599999993</v>
      </c>
      <c r="S45" s="76">
        <f t="shared" si="12"/>
        <v>163.6048222</v>
      </c>
      <c r="T45" s="76">
        <f t="shared" si="12"/>
        <v>132.49199999999999</v>
      </c>
      <c r="U45" s="76">
        <f t="shared" si="12"/>
        <v>60.872109399999999</v>
      </c>
      <c r="V45" s="76">
        <f t="shared" si="12"/>
        <v>193.36410940000002</v>
      </c>
      <c r="W45" s="76">
        <f t="shared" si="12"/>
        <v>132.49199999999999</v>
      </c>
      <c r="X45" s="76">
        <f t="shared" si="12"/>
        <v>47.513917200000002</v>
      </c>
      <c r="Y45" s="76">
        <f t="shared" si="12"/>
        <v>180.0059172</v>
      </c>
      <c r="Z45" s="76">
        <f t="shared" si="12"/>
        <v>107.5319982</v>
      </c>
      <c r="AA45" s="76">
        <f t="shared" si="12"/>
        <v>41.5504447</v>
      </c>
      <c r="AB45" s="76">
        <f t="shared" si="12"/>
        <v>149.08244289999999</v>
      </c>
      <c r="AC45" s="76">
        <f t="shared" si="12"/>
        <v>62.499999600000002</v>
      </c>
      <c r="AD45" s="76">
        <f t="shared" si="12"/>
        <v>26.3099317</v>
      </c>
      <c r="AE45" s="76">
        <f t="shared" si="12"/>
        <v>88.809931300000002</v>
      </c>
      <c r="AF45" s="76">
        <f t="shared" si="12"/>
        <v>62.499999600000002</v>
      </c>
      <c r="AG45" s="76">
        <f t="shared" si="12"/>
        <v>20.059931800000001</v>
      </c>
      <c r="AH45" s="76">
        <f t="shared" si="12"/>
        <v>82.559931399999996</v>
      </c>
      <c r="AI45" s="76">
        <f t="shared" si="12"/>
        <v>62.499999600000002</v>
      </c>
      <c r="AJ45" s="76">
        <f t="shared" si="12"/>
        <v>13.841324500000001</v>
      </c>
      <c r="AK45" s="76">
        <f t="shared" si="12"/>
        <v>76.341324099999994</v>
      </c>
      <c r="AL45" s="76">
        <f t="shared" si="12"/>
        <v>800</v>
      </c>
      <c r="AM45" s="76">
        <f t="shared" si="12"/>
        <v>416.57680149999999</v>
      </c>
      <c r="AN45" s="76">
        <f t="shared" si="12"/>
        <v>1216.5768014999999</v>
      </c>
      <c r="AO45" s="76">
        <f>SUM(AO42)</f>
        <v>0</v>
      </c>
      <c r="AP45" s="76">
        <f>SUM(AP42)</f>
        <v>0</v>
      </c>
    </row>
    <row r="46" spans="1:42" s="77" customFormat="1" ht="14.25" customHeight="1" x14ac:dyDescent="0.2">
      <c r="A46" s="74"/>
      <c r="B46" s="74"/>
      <c r="C46" s="74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1"/>
      <c r="AM46" s="71"/>
      <c r="AN46" s="71"/>
      <c r="AO46" s="76"/>
      <c r="AP46" s="76"/>
    </row>
    <row r="47" spans="1:42" s="77" customFormat="1" ht="14.25" customHeight="1" x14ac:dyDescent="0.2">
      <c r="A47" s="74"/>
      <c r="B47" s="74"/>
      <c r="C47" s="74"/>
      <c r="D47" s="79" t="s">
        <v>48</v>
      </c>
      <c r="E47" s="80">
        <f>E34+E28+E16+E8+E31+E38+E41+E45</f>
        <v>4149.1869240999995</v>
      </c>
      <c r="F47" s="80">
        <f t="shared" ref="F47:AP47" si="13">F34+F28+F16+F8+F31+F38+F41+F45</f>
        <v>867.61708040000008</v>
      </c>
      <c r="G47" s="80">
        <f t="shared" si="13"/>
        <v>5016.8040045000007</v>
      </c>
      <c r="H47" s="80">
        <f t="shared" si="13"/>
        <v>603.29411863333348</v>
      </c>
      <c r="I47" s="80">
        <f>I34+I28+I16+I8+I31+I38+I41+I45</f>
        <v>5620.0981231333344</v>
      </c>
      <c r="J47" s="80">
        <f t="shared" si="13"/>
        <v>1300</v>
      </c>
      <c r="K47" s="80">
        <f t="shared" si="13"/>
        <v>590.11703940000018</v>
      </c>
      <c r="L47" s="80">
        <f t="shared" si="13"/>
        <v>535.99716400000011</v>
      </c>
      <c r="M47" s="80">
        <f t="shared" si="13"/>
        <v>1100.9154398000001</v>
      </c>
      <c r="N47" s="80">
        <f t="shared" si="13"/>
        <v>1042.85378715</v>
      </c>
      <c r="O47" s="80">
        <f t="shared" si="13"/>
        <v>531.85955269999999</v>
      </c>
      <c r="P47" s="80">
        <f t="shared" si="13"/>
        <v>1549.3456262499999</v>
      </c>
      <c r="Q47" s="80">
        <f t="shared" si="13"/>
        <v>1354.7505348500001</v>
      </c>
      <c r="R47" s="80">
        <f t="shared" si="13"/>
        <v>474.05948253999998</v>
      </c>
      <c r="S47" s="80">
        <f t="shared" si="13"/>
        <v>1828.8100173899998</v>
      </c>
      <c r="T47" s="80">
        <f t="shared" si="13"/>
        <v>1216.8399173500002</v>
      </c>
      <c r="U47" s="80">
        <f t="shared" si="13"/>
        <v>341.57861134000001</v>
      </c>
      <c r="V47" s="80">
        <f t="shared" si="13"/>
        <v>1558.4185286899999</v>
      </c>
      <c r="W47" s="80">
        <f t="shared" si="13"/>
        <v>851.90728454999987</v>
      </c>
      <c r="X47" s="80">
        <f t="shared" si="13"/>
        <v>238.79914394000002</v>
      </c>
      <c r="Y47" s="80">
        <f t="shared" si="13"/>
        <v>1090.70642849</v>
      </c>
      <c r="Z47" s="80">
        <f t="shared" si="13"/>
        <v>417.42957630000001</v>
      </c>
      <c r="AA47" s="80">
        <f t="shared" si="13"/>
        <v>161.04067874000003</v>
      </c>
      <c r="AB47" s="80">
        <f t="shared" si="13"/>
        <v>578.47025503999998</v>
      </c>
      <c r="AC47" s="80">
        <f t="shared" si="13"/>
        <v>275.82973900000002</v>
      </c>
      <c r="AD47" s="80">
        <f t="shared" si="13"/>
        <v>121.54560913999998</v>
      </c>
      <c r="AE47" s="80">
        <f t="shared" si="13"/>
        <v>397.37534814000003</v>
      </c>
      <c r="AF47" s="80">
        <f t="shared" si="13"/>
        <v>182.80357079999999</v>
      </c>
      <c r="AG47" s="80">
        <f t="shared" si="13"/>
        <v>34.928248000000004</v>
      </c>
      <c r="AH47" s="80">
        <f t="shared" si="13"/>
        <v>217.73181879999999</v>
      </c>
      <c r="AI47" s="80">
        <f t="shared" si="13"/>
        <v>182.80357240000001</v>
      </c>
      <c r="AJ47" s="80">
        <f t="shared" si="13"/>
        <v>18.836772700000001</v>
      </c>
      <c r="AK47" s="80">
        <f t="shared" si="13"/>
        <v>201.64034509999999</v>
      </c>
      <c r="AL47" s="80">
        <f t="shared" si="13"/>
        <v>6219.5016910000013</v>
      </c>
      <c r="AM47" s="80">
        <f t="shared" si="13"/>
        <v>2476.6161545</v>
      </c>
      <c r="AN47" s="80">
        <f t="shared" si="13"/>
        <v>8696.117845499999</v>
      </c>
      <c r="AO47" s="80">
        <f t="shared" si="13"/>
        <v>-6.3140793999999918</v>
      </c>
      <c r="AP47" s="80">
        <f t="shared" si="13"/>
        <v>97.820121699999873</v>
      </c>
    </row>
    <row r="48" spans="1:42" s="77" customFormat="1" x14ac:dyDescent="0.2">
      <c r="A48" s="74"/>
      <c r="B48" s="74"/>
      <c r="C48" s="74"/>
      <c r="D48" s="81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73">
        <f>G48+J48-AL48</f>
        <v>0</v>
      </c>
    </row>
    <row r="49" spans="1:42" x14ac:dyDescent="0.2">
      <c r="A49" s="82"/>
      <c r="B49" s="82"/>
      <c r="C49" s="82"/>
      <c r="D49" s="82" t="s">
        <v>121</v>
      </c>
      <c r="E49" s="83">
        <f>+E9+E10+E11+E12+E13+E14+E15+E17+E18+E19+E20+E21+E22+E23+E24+E25+E26+E27+E30+E32+E33+E36+E37+E40</f>
        <v>3127.2523504999999</v>
      </c>
      <c r="F49" s="83">
        <f t="shared" ref="F49:AP49" si="14">+F9+F10+F11+F12+F13+F14+F15+F17+F18+F19+F20+F21+F22+F23+F24+F25+F26+F27+F30+F32+F33+F36+F37+F40</f>
        <v>44.156240600000004</v>
      </c>
      <c r="G49" s="83">
        <f t="shared" si="14"/>
        <v>3171.4085911000002</v>
      </c>
      <c r="H49" s="83">
        <f t="shared" si="14"/>
        <v>18.279972900000001</v>
      </c>
      <c r="I49" s="83">
        <f t="shared" si="14"/>
        <v>3189.688564</v>
      </c>
      <c r="J49" s="73">
        <f t="shared" si="14"/>
        <v>500</v>
      </c>
      <c r="K49" s="73">
        <f t="shared" si="14"/>
        <v>562.6154393999999</v>
      </c>
      <c r="L49" s="73">
        <f t="shared" si="14"/>
        <v>338.04943519999995</v>
      </c>
      <c r="M49" s="73">
        <f t="shared" si="14"/>
        <v>875.46611100000007</v>
      </c>
      <c r="N49" s="73">
        <f t="shared" si="14"/>
        <v>765.65723359999993</v>
      </c>
      <c r="O49" s="73">
        <f t="shared" si="14"/>
        <v>293.57142749999997</v>
      </c>
      <c r="P49" s="73">
        <f t="shared" si="14"/>
        <v>1033.8609475000001</v>
      </c>
      <c r="Q49" s="73">
        <f t="shared" si="14"/>
        <v>910.78371670000001</v>
      </c>
      <c r="R49" s="73">
        <f t="shared" si="14"/>
        <v>202.9442525</v>
      </c>
      <c r="S49" s="73">
        <f t="shared" si="14"/>
        <v>1113.7279692000002</v>
      </c>
      <c r="T49" s="73">
        <f t="shared" si="14"/>
        <v>731.20643280000002</v>
      </c>
      <c r="U49" s="73">
        <f t="shared" si="14"/>
        <v>113.83424099999999</v>
      </c>
      <c r="V49" s="73">
        <f t="shared" si="14"/>
        <v>845.04067380000004</v>
      </c>
      <c r="W49" s="73">
        <f t="shared" si="14"/>
        <v>386.24000000000007</v>
      </c>
      <c r="X49" s="73">
        <f t="shared" si="14"/>
        <v>54.863964800000005</v>
      </c>
      <c r="Y49" s="73">
        <f t="shared" si="14"/>
        <v>441.10396479999991</v>
      </c>
      <c r="Z49" s="73">
        <f t="shared" si="14"/>
        <v>157.0856469</v>
      </c>
      <c r="AA49" s="73">
        <f t="shared" si="14"/>
        <v>13.6974242</v>
      </c>
      <c r="AB49" s="73">
        <f t="shared" si="14"/>
        <v>170.7830711</v>
      </c>
      <c r="AC49" s="73">
        <f t="shared" si="14"/>
        <v>60.517808199999997</v>
      </c>
      <c r="AD49" s="73">
        <f t="shared" si="14"/>
        <v>3.3093151000000001</v>
      </c>
      <c r="AE49" s="73">
        <f t="shared" si="14"/>
        <v>63.827123299999997</v>
      </c>
      <c r="AF49" s="73">
        <f t="shared" si="14"/>
        <v>0</v>
      </c>
      <c r="AG49" s="73">
        <f t="shared" si="14"/>
        <v>0</v>
      </c>
      <c r="AH49" s="73">
        <f t="shared" si="14"/>
        <v>0</v>
      </c>
      <c r="AI49" s="73">
        <f t="shared" si="14"/>
        <v>0</v>
      </c>
      <c r="AJ49" s="73">
        <f t="shared" si="14"/>
        <v>0</v>
      </c>
      <c r="AK49" s="73">
        <f t="shared" si="14"/>
        <v>0</v>
      </c>
      <c r="AL49" s="73">
        <f t="shared" si="14"/>
        <v>3574.1062776000008</v>
      </c>
      <c r="AM49" s="73">
        <f t="shared" si="14"/>
        <v>1020.2700603000001</v>
      </c>
      <c r="AN49" s="73">
        <f t="shared" si="14"/>
        <v>4594.3763379000002</v>
      </c>
      <c r="AO49" s="73">
        <f t="shared" si="14"/>
        <v>-6.3140793999999918</v>
      </c>
      <c r="AP49" s="73">
        <f t="shared" si="14"/>
        <v>97.820121699999902</v>
      </c>
    </row>
    <row r="50" spans="1:42" x14ac:dyDescent="0.2">
      <c r="A50" s="82"/>
      <c r="B50" s="82"/>
      <c r="C50" s="82"/>
      <c r="D50" s="82" t="s">
        <v>122</v>
      </c>
      <c r="E50" s="83">
        <f>E47-E49</f>
        <v>1021.9345735999996</v>
      </c>
      <c r="F50" s="83">
        <f t="shared" ref="F50:AP50" si="15">F47-F49</f>
        <v>823.46083980000003</v>
      </c>
      <c r="G50" s="83">
        <f t="shared" si="15"/>
        <v>1845.3954134000005</v>
      </c>
      <c r="H50" s="83">
        <f t="shared" si="15"/>
        <v>585.01414573333352</v>
      </c>
      <c r="I50" s="83">
        <f t="shared" si="15"/>
        <v>2430.4095591333344</v>
      </c>
      <c r="J50" s="73">
        <f t="shared" si="15"/>
        <v>800</v>
      </c>
      <c r="K50" s="73">
        <f t="shared" si="15"/>
        <v>27.50160000000028</v>
      </c>
      <c r="L50" s="73">
        <f t="shared" si="15"/>
        <v>197.94772880000016</v>
      </c>
      <c r="M50" s="73">
        <f t="shared" si="15"/>
        <v>225.44932879999999</v>
      </c>
      <c r="N50" s="73">
        <f t="shared" si="15"/>
        <v>277.19655355000009</v>
      </c>
      <c r="O50" s="73">
        <f t="shared" si="15"/>
        <v>238.28812520000002</v>
      </c>
      <c r="P50" s="73">
        <f t="shared" si="15"/>
        <v>515.48467874999983</v>
      </c>
      <c r="Q50" s="73">
        <f t="shared" si="15"/>
        <v>443.96681815000011</v>
      </c>
      <c r="R50" s="73">
        <f t="shared" si="15"/>
        <v>271.11523003999997</v>
      </c>
      <c r="S50" s="73">
        <f t="shared" si="15"/>
        <v>715.08204818999957</v>
      </c>
      <c r="T50" s="73">
        <f t="shared" si="15"/>
        <v>485.63348455000016</v>
      </c>
      <c r="U50" s="73">
        <f t="shared" si="15"/>
        <v>227.74437034000002</v>
      </c>
      <c r="V50" s="73">
        <f t="shared" si="15"/>
        <v>713.37785488999987</v>
      </c>
      <c r="W50" s="73">
        <f t="shared" si="15"/>
        <v>465.66728454999981</v>
      </c>
      <c r="X50" s="73">
        <f t="shared" si="15"/>
        <v>183.93517914</v>
      </c>
      <c r="Y50" s="73">
        <f t="shared" si="15"/>
        <v>649.60246369000015</v>
      </c>
      <c r="Z50" s="73">
        <f t="shared" si="15"/>
        <v>260.34392939999998</v>
      </c>
      <c r="AA50" s="73">
        <f t="shared" si="15"/>
        <v>147.34325454000003</v>
      </c>
      <c r="AB50" s="73">
        <f t="shared" si="15"/>
        <v>407.68718393999995</v>
      </c>
      <c r="AC50" s="73">
        <f t="shared" si="15"/>
        <v>215.31193080000003</v>
      </c>
      <c r="AD50" s="73">
        <f t="shared" si="15"/>
        <v>118.23629403999998</v>
      </c>
      <c r="AE50" s="73">
        <f t="shared" si="15"/>
        <v>333.54822484000005</v>
      </c>
      <c r="AF50" s="73">
        <f t="shared" si="15"/>
        <v>182.80357079999999</v>
      </c>
      <c r="AG50" s="73">
        <f t="shared" si="15"/>
        <v>34.928248000000004</v>
      </c>
      <c r="AH50" s="73">
        <f t="shared" si="15"/>
        <v>217.73181879999999</v>
      </c>
      <c r="AI50" s="73">
        <f t="shared" si="15"/>
        <v>182.80357240000001</v>
      </c>
      <c r="AJ50" s="73">
        <f t="shared" si="15"/>
        <v>18.836772700000001</v>
      </c>
      <c r="AK50" s="73">
        <f t="shared" si="15"/>
        <v>201.64034509999999</v>
      </c>
      <c r="AL50" s="73">
        <f t="shared" si="15"/>
        <v>2645.3954134000005</v>
      </c>
      <c r="AM50" s="73">
        <f t="shared" si="15"/>
        <v>1456.3460941999999</v>
      </c>
      <c r="AN50" s="73">
        <f t="shared" si="15"/>
        <v>4101.7415075999988</v>
      </c>
      <c r="AO50" s="73">
        <f t="shared" si="15"/>
        <v>0</v>
      </c>
      <c r="AP50" s="73">
        <f t="shared" si="15"/>
        <v>0</v>
      </c>
    </row>
    <row r="52" spans="1:42" x14ac:dyDescent="0.2">
      <c r="A52" s="85"/>
      <c r="B52" s="85"/>
      <c r="C52" s="85"/>
      <c r="D52" s="85" t="s">
        <v>123</v>
      </c>
      <c r="E52" s="86">
        <f>E14+E15+E18+E19+E20+E21+E22++E23+E24+E25+E26+E32+E35+E27+E36+E37+E40+E42</f>
        <v>1849.5631155999999</v>
      </c>
      <c r="F52" s="86">
        <f t="shared" ref="F52:AP52" si="16">F14+F15+F18+F19+F20+F21+F22++F23+F24+F25+F26+F32+F35+F27+F36+F37+F40+F42</f>
        <v>36.4262406</v>
      </c>
      <c r="G52" s="86">
        <f t="shared" si="16"/>
        <v>1885.9893562</v>
      </c>
      <c r="H52" s="86">
        <f t="shared" si="16"/>
        <v>15.640656799999997</v>
      </c>
      <c r="I52" s="86">
        <f t="shared" si="16"/>
        <v>1901.6300130000002</v>
      </c>
      <c r="J52" s="86">
        <f t="shared" si="16"/>
        <v>100</v>
      </c>
      <c r="K52" s="86">
        <f t="shared" si="16"/>
        <v>350.33313820000001</v>
      </c>
      <c r="L52" s="86">
        <f t="shared" si="16"/>
        <v>189.79230759999999</v>
      </c>
      <c r="M52" s="86">
        <f t="shared" si="16"/>
        <v>540.12544579999997</v>
      </c>
      <c r="N52" s="86">
        <f t="shared" si="16"/>
        <v>377.75200080000008</v>
      </c>
      <c r="O52" s="86">
        <f t="shared" si="16"/>
        <v>152.3954928</v>
      </c>
      <c r="P52" s="86">
        <f t="shared" si="16"/>
        <v>530.14749359999996</v>
      </c>
      <c r="Q52" s="86">
        <f t="shared" si="16"/>
        <v>431.72735110000002</v>
      </c>
      <c r="R52" s="86">
        <f t="shared" si="16"/>
        <v>109.70184950000002</v>
      </c>
      <c r="S52" s="86">
        <f t="shared" si="16"/>
        <v>541.42920060000006</v>
      </c>
      <c r="T52" s="86">
        <f t="shared" si="16"/>
        <v>294.90006780000004</v>
      </c>
      <c r="U52" s="86">
        <f t="shared" si="16"/>
        <v>69.911029999999997</v>
      </c>
      <c r="V52" s="86">
        <f t="shared" si="16"/>
        <v>364.81109779999997</v>
      </c>
      <c r="W52" s="86">
        <f t="shared" si="16"/>
        <v>205.83199999999999</v>
      </c>
      <c r="X52" s="86">
        <f t="shared" si="16"/>
        <v>42.572319500000006</v>
      </c>
      <c r="Y52" s="86">
        <f t="shared" si="16"/>
        <v>248.40431950000001</v>
      </c>
      <c r="Z52" s="86">
        <f t="shared" si="16"/>
        <v>184.9426469</v>
      </c>
      <c r="AA52" s="86">
        <f t="shared" si="16"/>
        <v>23.993504899999998</v>
      </c>
      <c r="AB52" s="86">
        <f t="shared" si="16"/>
        <v>208.9361518</v>
      </c>
      <c r="AC52" s="86">
        <f t="shared" si="16"/>
        <v>92.39280819999999</v>
      </c>
      <c r="AD52" s="86">
        <f t="shared" si="16"/>
        <v>10.064369899999999</v>
      </c>
      <c r="AE52" s="86">
        <f t="shared" si="16"/>
        <v>102.45717809999999</v>
      </c>
      <c r="AF52" s="86">
        <f t="shared" si="16"/>
        <v>31.875</v>
      </c>
      <c r="AG52" s="86">
        <f t="shared" si="16"/>
        <v>3.9532424000000002</v>
      </c>
      <c r="AH52" s="86">
        <f t="shared" si="16"/>
        <v>35.828242400000001</v>
      </c>
      <c r="AI52" s="86">
        <f t="shared" si="16"/>
        <v>31.875</v>
      </c>
      <c r="AJ52" s="86">
        <f t="shared" si="16"/>
        <v>1.1514298000000001</v>
      </c>
      <c r="AK52" s="86">
        <f t="shared" si="16"/>
        <v>33.026429800000003</v>
      </c>
      <c r="AL52" s="86">
        <f t="shared" si="16"/>
        <v>2001.6300129999997</v>
      </c>
      <c r="AM52" s="86">
        <f t="shared" si="16"/>
        <v>603.53554639999993</v>
      </c>
      <c r="AN52" s="86">
        <f t="shared" si="16"/>
        <v>2605.1655593999999</v>
      </c>
      <c r="AO52" s="86">
        <f t="shared" si="16"/>
        <v>-5.6716089999999912</v>
      </c>
      <c r="AP52" s="86">
        <f t="shared" si="16"/>
        <v>-15.12284859999995</v>
      </c>
    </row>
  </sheetData>
  <mergeCells count="21">
    <mergeCell ref="Q2:S3"/>
    <mergeCell ref="T2:V3"/>
    <mergeCell ref="W2:Y3"/>
    <mergeCell ref="Z2:AB3"/>
    <mergeCell ref="A1:J1"/>
    <mergeCell ref="A2:A4"/>
    <mergeCell ref="B2:B4"/>
    <mergeCell ref="C2:C4"/>
    <mergeCell ref="D2:D4"/>
    <mergeCell ref="E2:I2"/>
    <mergeCell ref="J2:J4"/>
    <mergeCell ref="E3:G3"/>
    <mergeCell ref="H3:H4"/>
    <mergeCell ref="I3:I4"/>
    <mergeCell ref="K2:M3"/>
    <mergeCell ref="N2:P3"/>
    <mergeCell ref="AC2:AE3"/>
    <mergeCell ref="AF2:AH3"/>
    <mergeCell ref="AI2:AK3"/>
    <mergeCell ref="AL2:AN3"/>
    <mergeCell ref="AP2:A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A19" workbookViewId="0">
      <selection activeCell="F54" sqref="F54"/>
    </sheetView>
  </sheetViews>
  <sheetFormatPr defaultRowHeight="12.75" x14ac:dyDescent="0.2"/>
  <cols>
    <col min="1" max="1" width="5" style="114" customWidth="1"/>
    <col min="2" max="2" width="29" style="114" customWidth="1"/>
    <col min="3" max="3" width="7.85546875" style="115" customWidth="1"/>
    <col min="4" max="18" width="9.5703125" style="87" customWidth="1"/>
    <col min="19" max="256" width="9.140625" style="87"/>
    <col min="257" max="257" width="5" style="87" customWidth="1"/>
    <col min="258" max="258" width="29" style="87" customWidth="1"/>
    <col min="259" max="259" width="7.85546875" style="87" customWidth="1"/>
    <col min="260" max="274" width="9.5703125" style="87" customWidth="1"/>
    <col min="275" max="512" width="9.140625" style="87"/>
    <col min="513" max="513" width="5" style="87" customWidth="1"/>
    <col min="514" max="514" width="29" style="87" customWidth="1"/>
    <col min="515" max="515" width="7.85546875" style="87" customWidth="1"/>
    <col min="516" max="530" width="9.5703125" style="87" customWidth="1"/>
    <col min="531" max="768" width="9.140625" style="87"/>
    <col min="769" max="769" width="5" style="87" customWidth="1"/>
    <col min="770" max="770" width="29" style="87" customWidth="1"/>
    <col min="771" max="771" width="7.85546875" style="87" customWidth="1"/>
    <col min="772" max="786" width="9.5703125" style="87" customWidth="1"/>
    <col min="787" max="1024" width="9.140625" style="87"/>
    <col min="1025" max="1025" width="5" style="87" customWidth="1"/>
    <col min="1026" max="1026" width="29" style="87" customWidth="1"/>
    <col min="1027" max="1027" width="7.85546875" style="87" customWidth="1"/>
    <col min="1028" max="1042" width="9.5703125" style="87" customWidth="1"/>
    <col min="1043" max="1280" width="9.140625" style="87"/>
    <col min="1281" max="1281" width="5" style="87" customWidth="1"/>
    <col min="1282" max="1282" width="29" style="87" customWidth="1"/>
    <col min="1283" max="1283" width="7.85546875" style="87" customWidth="1"/>
    <col min="1284" max="1298" width="9.5703125" style="87" customWidth="1"/>
    <col min="1299" max="1536" width="9.140625" style="87"/>
    <col min="1537" max="1537" width="5" style="87" customWidth="1"/>
    <col min="1538" max="1538" width="29" style="87" customWidth="1"/>
    <col min="1539" max="1539" width="7.85546875" style="87" customWidth="1"/>
    <col min="1540" max="1554" width="9.5703125" style="87" customWidth="1"/>
    <col min="1555" max="1792" width="9.140625" style="87"/>
    <col min="1793" max="1793" width="5" style="87" customWidth="1"/>
    <col min="1794" max="1794" width="29" style="87" customWidth="1"/>
    <col min="1795" max="1795" width="7.85546875" style="87" customWidth="1"/>
    <col min="1796" max="1810" width="9.5703125" style="87" customWidth="1"/>
    <col min="1811" max="2048" width="9.140625" style="87"/>
    <col min="2049" max="2049" width="5" style="87" customWidth="1"/>
    <col min="2050" max="2050" width="29" style="87" customWidth="1"/>
    <col min="2051" max="2051" width="7.85546875" style="87" customWidth="1"/>
    <col min="2052" max="2066" width="9.5703125" style="87" customWidth="1"/>
    <col min="2067" max="2304" width="9.140625" style="87"/>
    <col min="2305" max="2305" width="5" style="87" customWidth="1"/>
    <col min="2306" max="2306" width="29" style="87" customWidth="1"/>
    <col min="2307" max="2307" width="7.85546875" style="87" customWidth="1"/>
    <col min="2308" max="2322" width="9.5703125" style="87" customWidth="1"/>
    <col min="2323" max="2560" width="9.140625" style="87"/>
    <col min="2561" max="2561" width="5" style="87" customWidth="1"/>
    <col min="2562" max="2562" width="29" style="87" customWidth="1"/>
    <col min="2563" max="2563" width="7.85546875" style="87" customWidth="1"/>
    <col min="2564" max="2578" width="9.5703125" style="87" customWidth="1"/>
    <col min="2579" max="2816" width="9.140625" style="87"/>
    <col min="2817" max="2817" width="5" style="87" customWidth="1"/>
    <col min="2818" max="2818" width="29" style="87" customWidth="1"/>
    <col min="2819" max="2819" width="7.85546875" style="87" customWidth="1"/>
    <col min="2820" max="2834" width="9.5703125" style="87" customWidth="1"/>
    <col min="2835" max="3072" width="9.140625" style="87"/>
    <col min="3073" max="3073" width="5" style="87" customWidth="1"/>
    <col min="3074" max="3074" width="29" style="87" customWidth="1"/>
    <col min="3075" max="3075" width="7.85546875" style="87" customWidth="1"/>
    <col min="3076" max="3090" width="9.5703125" style="87" customWidth="1"/>
    <col min="3091" max="3328" width="9.140625" style="87"/>
    <col min="3329" max="3329" width="5" style="87" customWidth="1"/>
    <col min="3330" max="3330" width="29" style="87" customWidth="1"/>
    <col min="3331" max="3331" width="7.85546875" style="87" customWidth="1"/>
    <col min="3332" max="3346" width="9.5703125" style="87" customWidth="1"/>
    <col min="3347" max="3584" width="9.140625" style="87"/>
    <col min="3585" max="3585" width="5" style="87" customWidth="1"/>
    <col min="3586" max="3586" width="29" style="87" customWidth="1"/>
    <col min="3587" max="3587" width="7.85546875" style="87" customWidth="1"/>
    <col min="3588" max="3602" width="9.5703125" style="87" customWidth="1"/>
    <col min="3603" max="3840" width="9.140625" style="87"/>
    <col min="3841" max="3841" width="5" style="87" customWidth="1"/>
    <col min="3842" max="3842" width="29" style="87" customWidth="1"/>
    <col min="3843" max="3843" width="7.85546875" style="87" customWidth="1"/>
    <col min="3844" max="3858" width="9.5703125" style="87" customWidth="1"/>
    <col min="3859" max="4096" width="9.140625" style="87"/>
    <col min="4097" max="4097" width="5" style="87" customWidth="1"/>
    <col min="4098" max="4098" width="29" style="87" customWidth="1"/>
    <col min="4099" max="4099" width="7.85546875" style="87" customWidth="1"/>
    <col min="4100" max="4114" width="9.5703125" style="87" customWidth="1"/>
    <col min="4115" max="4352" width="9.140625" style="87"/>
    <col min="4353" max="4353" width="5" style="87" customWidth="1"/>
    <col min="4354" max="4354" width="29" style="87" customWidth="1"/>
    <col min="4355" max="4355" width="7.85546875" style="87" customWidth="1"/>
    <col min="4356" max="4370" width="9.5703125" style="87" customWidth="1"/>
    <col min="4371" max="4608" width="9.140625" style="87"/>
    <col min="4609" max="4609" width="5" style="87" customWidth="1"/>
    <col min="4610" max="4610" width="29" style="87" customWidth="1"/>
    <col min="4611" max="4611" width="7.85546875" style="87" customWidth="1"/>
    <col min="4612" max="4626" width="9.5703125" style="87" customWidth="1"/>
    <col min="4627" max="4864" width="9.140625" style="87"/>
    <col min="4865" max="4865" width="5" style="87" customWidth="1"/>
    <col min="4866" max="4866" width="29" style="87" customWidth="1"/>
    <col min="4867" max="4867" width="7.85546875" style="87" customWidth="1"/>
    <col min="4868" max="4882" width="9.5703125" style="87" customWidth="1"/>
    <col min="4883" max="5120" width="9.140625" style="87"/>
    <col min="5121" max="5121" width="5" style="87" customWidth="1"/>
    <col min="5122" max="5122" width="29" style="87" customWidth="1"/>
    <col min="5123" max="5123" width="7.85546875" style="87" customWidth="1"/>
    <col min="5124" max="5138" width="9.5703125" style="87" customWidth="1"/>
    <col min="5139" max="5376" width="9.140625" style="87"/>
    <col min="5377" max="5377" width="5" style="87" customWidth="1"/>
    <col min="5378" max="5378" width="29" style="87" customWidth="1"/>
    <col min="5379" max="5379" width="7.85546875" style="87" customWidth="1"/>
    <col min="5380" max="5394" width="9.5703125" style="87" customWidth="1"/>
    <col min="5395" max="5632" width="9.140625" style="87"/>
    <col min="5633" max="5633" width="5" style="87" customWidth="1"/>
    <col min="5634" max="5634" width="29" style="87" customWidth="1"/>
    <col min="5635" max="5635" width="7.85546875" style="87" customWidth="1"/>
    <col min="5636" max="5650" width="9.5703125" style="87" customWidth="1"/>
    <col min="5651" max="5888" width="9.140625" style="87"/>
    <col min="5889" max="5889" width="5" style="87" customWidth="1"/>
    <col min="5890" max="5890" width="29" style="87" customWidth="1"/>
    <col min="5891" max="5891" width="7.85546875" style="87" customWidth="1"/>
    <col min="5892" max="5906" width="9.5703125" style="87" customWidth="1"/>
    <col min="5907" max="6144" width="9.140625" style="87"/>
    <col min="6145" max="6145" width="5" style="87" customWidth="1"/>
    <col min="6146" max="6146" width="29" style="87" customWidth="1"/>
    <col min="6147" max="6147" width="7.85546875" style="87" customWidth="1"/>
    <col min="6148" max="6162" width="9.5703125" style="87" customWidth="1"/>
    <col min="6163" max="6400" width="9.140625" style="87"/>
    <col min="6401" max="6401" width="5" style="87" customWidth="1"/>
    <col min="6402" max="6402" width="29" style="87" customWidth="1"/>
    <col min="6403" max="6403" width="7.85546875" style="87" customWidth="1"/>
    <col min="6404" max="6418" width="9.5703125" style="87" customWidth="1"/>
    <col min="6419" max="6656" width="9.140625" style="87"/>
    <col min="6657" max="6657" width="5" style="87" customWidth="1"/>
    <col min="6658" max="6658" width="29" style="87" customWidth="1"/>
    <col min="6659" max="6659" width="7.85546875" style="87" customWidth="1"/>
    <col min="6660" max="6674" width="9.5703125" style="87" customWidth="1"/>
    <col min="6675" max="6912" width="9.140625" style="87"/>
    <col min="6913" max="6913" width="5" style="87" customWidth="1"/>
    <col min="6914" max="6914" width="29" style="87" customWidth="1"/>
    <col min="6915" max="6915" width="7.85546875" style="87" customWidth="1"/>
    <col min="6916" max="6930" width="9.5703125" style="87" customWidth="1"/>
    <col min="6931" max="7168" width="9.140625" style="87"/>
    <col min="7169" max="7169" width="5" style="87" customWidth="1"/>
    <col min="7170" max="7170" width="29" style="87" customWidth="1"/>
    <col min="7171" max="7171" width="7.85546875" style="87" customWidth="1"/>
    <col min="7172" max="7186" width="9.5703125" style="87" customWidth="1"/>
    <col min="7187" max="7424" width="9.140625" style="87"/>
    <col min="7425" max="7425" width="5" style="87" customWidth="1"/>
    <col min="7426" max="7426" width="29" style="87" customWidth="1"/>
    <col min="7427" max="7427" width="7.85546875" style="87" customWidth="1"/>
    <col min="7428" max="7442" width="9.5703125" style="87" customWidth="1"/>
    <col min="7443" max="7680" width="9.140625" style="87"/>
    <col min="7681" max="7681" width="5" style="87" customWidth="1"/>
    <col min="7682" max="7682" width="29" style="87" customWidth="1"/>
    <col min="7683" max="7683" width="7.85546875" style="87" customWidth="1"/>
    <col min="7684" max="7698" width="9.5703125" style="87" customWidth="1"/>
    <col min="7699" max="7936" width="9.140625" style="87"/>
    <col min="7937" max="7937" width="5" style="87" customWidth="1"/>
    <col min="7938" max="7938" width="29" style="87" customWidth="1"/>
    <col min="7939" max="7939" width="7.85546875" style="87" customWidth="1"/>
    <col min="7940" max="7954" width="9.5703125" style="87" customWidth="1"/>
    <col min="7955" max="8192" width="9.140625" style="87"/>
    <col min="8193" max="8193" width="5" style="87" customWidth="1"/>
    <col min="8194" max="8194" width="29" style="87" customWidth="1"/>
    <col min="8195" max="8195" width="7.85546875" style="87" customWidth="1"/>
    <col min="8196" max="8210" width="9.5703125" style="87" customWidth="1"/>
    <col min="8211" max="8448" width="9.140625" style="87"/>
    <col min="8449" max="8449" width="5" style="87" customWidth="1"/>
    <col min="8450" max="8450" width="29" style="87" customWidth="1"/>
    <col min="8451" max="8451" width="7.85546875" style="87" customWidth="1"/>
    <col min="8452" max="8466" width="9.5703125" style="87" customWidth="1"/>
    <col min="8467" max="8704" width="9.140625" style="87"/>
    <col min="8705" max="8705" width="5" style="87" customWidth="1"/>
    <col min="8706" max="8706" width="29" style="87" customWidth="1"/>
    <col min="8707" max="8707" width="7.85546875" style="87" customWidth="1"/>
    <col min="8708" max="8722" width="9.5703125" style="87" customWidth="1"/>
    <col min="8723" max="8960" width="9.140625" style="87"/>
    <col min="8961" max="8961" width="5" style="87" customWidth="1"/>
    <col min="8962" max="8962" width="29" style="87" customWidth="1"/>
    <col min="8963" max="8963" width="7.85546875" style="87" customWidth="1"/>
    <col min="8964" max="8978" width="9.5703125" style="87" customWidth="1"/>
    <col min="8979" max="9216" width="9.140625" style="87"/>
    <col min="9217" max="9217" width="5" style="87" customWidth="1"/>
    <col min="9218" max="9218" width="29" style="87" customWidth="1"/>
    <col min="9219" max="9219" width="7.85546875" style="87" customWidth="1"/>
    <col min="9220" max="9234" width="9.5703125" style="87" customWidth="1"/>
    <col min="9235" max="9472" width="9.140625" style="87"/>
    <col min="9473" max="9473" width="5" style="87" customWidth="1"/>
    <col min="9474" max="9474" width="29" style="87" customWidth="1"/>
    <col min="9475" max="9475" width="7.85546875" style="87" customWidth="1"/>
    <col min="9476" max="9490" width="9.5703125" style="87" customWidth="1"/>
    <col min="9491" max="9728" width="9.140625" style="87"/>
    <col min="9729" max="9729" width="5" style="87" customWidth="1"/>
    <col min="9730" max="9730" width="29" style="87" customWidth="1"/>
    <col min="9731" max="9731" width="7.85546875" style="87" customWidth="1"/>
    <col min="9732" max="9746" width="9.5703125" style="87" customWidth="1"/>
    <col min="9747" max="9984" width="9.140625" style="87"/>
    <col min="9985" max="9985" width="5" style="87" customWidth="1"/>
    <col min="9986" max="9986" width="29" style="87" customWidth="1"/>
    <col min="9987" max="9987" width="7.85546875" style="87" customWidth="1"/>
    <col min="9988" max="10002" width="9.5703125" style="87" customWidth="1"/>
    <col min="10003" max="10240" width="9.140625" style="87"/>
    <col min="10241" max="10241" width="5" style="87" customWidth="1"/>
    <col min="10242" max="10242" width="29" style="87" customWidth="1"/>
    <col min="10243" max="10243" width="7.85546875" style="87" customWidth="1"/>
    <col min="10244" max="10258" width="9.5703125" style="87" customWidth="1"/>
    <col min="10259" max="10496" width="9.140625" style="87"/>
    <col min="10497" max="10497" width="5" style="87" customWidth="1"/>
    <col min="10498" max="10498" width="29" style="87" customWidth="1"/>
    <col min="10499" max="10499" width="7.85546875" style="87" customWidth="1"/>
    <col min="10500" max="10514" width="9.5703125" style="87" customWidth="1"/>
    <col min="10515" max="10752" width="9.140625" style="87"/>
    <col min="10753" max="10753" width="5" style="87" customWidth="1"/>
    <col min="10754" max="10754" width="29" style="87" customWidth="1"/>
    <col min="10755" max="10755" width="7.85546875" style="87" customWidth="1"/>
    <col min="10756" max="10770" width="9.5703125" style="87" customWidth="1"/>
    <col min="10771" max="11008" width="9.140625" style="87"/>
    <col min="11009" max="11009" width="5" style="87" customWidth="1"/>
    <col min="11010" max="11010" width="29" style="87" customWidth="1"/>
    <col min="11011" max="11011" width="7.85546875" style="87" customWidth="1"/>
    <col min="11012" max="11026" width="9.5703125" style="87" customWidth="1"/>
    <col min="11027" max="11264" width="9.140625" style="87"/>
    <col min="11265" max="11265" width="5" style="87" customWidth="1"/>
    <col min="11266" max="11266" width="29" style="87" customWidth="1"/>
    <col min="11267" max="11267" width="7.85546875" style="87" customWidth="1"/>
    <col min="11268" max="11282" width="9.5703125" style="87" customWidth="1"/>
    <col min="11283" max="11520" width="9.140625" style="87"/>
    <col min="11521" max="11521" width="5" style="87" customWidth="1"/>
    <col min="11522" max="11522" width="29" style="87" customWidth="1"/>
    <col min="11523" max="11523" width="7.85546875" style="87" customWidth="1"/>
    <col min="11524" max="11538" width="9.5703125" style="87" customWidth="1"/>
    <col min="11539" max="11776" width="9.140625" style="87"/>
    <col min="11777" max="11777" width="5" style="87" customWidth="1"/>
    <col min="11778" max="11778" width="29" style="87" customWidth="1"/>
    <col min="11779" max="11779" width="7.85546875" style="87" customWidth="1"/>
    <col min="11780" max="11794" width="9.5703125" style="87" customWidth="1"/>
    <col min="11795" max="12032" width="9.140625" style="87"/>
    <col min="12033" max="12033" width="5" style="87" customWidth="1"/>
    <col min="12034" max="12034" width="29" style="87" customWidth="1"/>
    <col min="12035" max="12035" width="7.85546875" style="87" customWidth="1"/>
    <col min="12036" max="12050" width="9.5703125" style="87" customWidth="1"/>
    <col min="12051" max="12288" width="9.140625" style="87"/>
    <col min="12289" max="12289" width="5" style="87" customWidth="1"/>
    <col min="12290" max="12290" width="29" style="87" customWidth="1"/>
    <col min="12291" max="12291" width="7.85546875" style="87" customWidth="1"/>
    <col min="12292" max="12306" width="9.5703125" style="87" customWidth="1"/>
    <col min="12307" max="12544" width="9.140625" style="87"/>
    <col min="12545" max="12545" width="5" style="87" customWidth="1"/>
    <col min="12546" max="12546" width="29" style="87" customWidth="1"/>
    <col min="12547" max="12547" width="7.85546875" style="87" customWidth="1"/>
    <col min="12548" max="12562" width="9.5703125" style="87" customWidth="1"/>
    <col min="12563" max="12800" width="9.140625" style="87"/>
    <col min="12801" max="12801" width="5" style="87" customWidth="1"/>
    <col min="12802" max="12802" width="29" style="87" customWidth="1"/>
    <col min="12803" max="12803" width="7.85546875" style="87" customWidth="1"/>
    <col min="12804" max="12818" width="9.5703125" style="87" customWidth="1"/>
    <col min="12819" max="13056" width="9.140625" style="87"/>
    <col min="13057" max="13057" width="5" style="87" customWidth="1"/>
    <col min="13058" max="13058" width="29" style="87" customWidth="1"/>
    <col min="13059" max="13059" width="7.85546875" style="87" customWidth="1"/>
    <col min="13060" max="13074" width="9.5703125" style="87" customWidth="1"/>
    <col min="13075" max="13312" width="9.140625" style="87"/>
    <col min="13313" max="13313" width="5" style="87" customWidth="1"/>
    <col min="13314" max="13314" width="29" style="87" customWidth="1"/>
    <col min="13315" max="13315" width="7.85546875" style="87" customWidth="1"/>
    <col min="13316" max="13330" width="9.5703125" style="87" customWidth="1"/>
    <col min="13331" max="13568" width="9.140625" style="87"/>
    <col min="13569" max="13569" width="5" style="87" customWidth="1"/>
    <col min="13570" max="13570" width="29" style="87" customWidth="1"/>
    <col min="13571" max="13571" width="7.85546875" style="87" customWidth="1"/>
    <col min="13572" max="13586" width="9.5703125" style="87" customWidth="1"/>
    <col min="13587" max="13824" width="9.140625" style="87"/>
    <col min="13825" max="13825" width="5" style="87" customWidth="1"/>
    <col min="13826" max="13826" width="29" style="87" customWidth="1"/>
    <col min="13827" max="13827" width="7.85546875" style="87" customWidth="1"/>
    <col min="13828" max="13842" width="9.5703125" style="87" customWidth="1"/>
    <col min="13843" max="14080" width="9.140625" style="87"/>
    <col min="14081" max="14081" width="5" style="87" customWidth="1"/>
    <col min="14082" max="14082" width="29" style="87" customWidth="1"/>
    <col min="14083" max="14083" width="7.85546875" style="87" customWidth="1"/>
    <col min="14084" max="14098" width="9.5703125" style="87" customWidth="1"/>
    <col min="14099" max="14336" width="9.140625" style="87"/>
    <col min="14337" max="14337" width="5" style="87" customWidth="1"/>
    <col min="14338" max="14338" width="29" style="87" customWidth="1"/>
    <col min="14339" max="14339" width="7.85546875" style="87" customWidth="1"/>
    <col min="14340" max="14354" width="9.5703125" style="87" customWidth="1"/>
    <col min="14355" max="14592" width="9.140625" style="87"/>
    <col min="14593" max="14593" width="5" style="87" customWidth="1"/>
    <col min="14594" max="14594" width="29" style="87" customWidth="1"/>
    <col min="14595" max="14595" width="7.85546875" style="87" customWidth="1"/>
    <col min="14596" max="14610" width="9.5703125" style="87" customWidth="1"/>
    <col min="14611" max="14848" width="9.140625" style="87"/>
    <col min="14849" max="14849" width="5" style="87" customWidth="1"/>
    <col min="14850" max="14850" width="29" style="87" customWidth="1"/>
    <col min="14851" max="14851" width="7.85546875" style="87" customWidth="1"/>
    <col min="14852" max="14866" width="9.5703125" style="87" customWidth="1"/>
    <col min="14867" max="15104" width="9.140625" style="87"/>
    <col min="15105" max="15105" width="5" style="87" customWidth="1"/>
    <col min="15106" max="15106" width="29" style="87" customWidth="1"/>
    <col min="15107" max="15107" width="7.85546875" style="87" customWidth="1"/>
    <col min="15108" max="15122" width="9.5703125" style="87" customWidth="1"/>
    <col min="15123" max="15360" width="9.140625" style="87"/>
    <col min="15361" max="15361" width="5" style="87" customWidth="1"/>
    <col min="15362" max="15362" width="29" style="87" customWidth="1"/>
    <col min="15363" max="15363" width="7.85546875" style="87" customWidth="1"/>
    <col min="15364" max="15378" width="9.5703125" style="87" customWidth="1"/>
    <col min="15379" max="15616" width="9.140625" style="87"/>
    <col min="15617" max="15617" width="5" style="87" customWidth="1"/>
    <col min="15618" max="15618" width="29" style="87" customWidth="1"/>
    <col min="15619" max="15619" width="7.85546875" style="87" customWidth="1"/>
    <col min="15620" max="15634" width="9.5703125" style="87" customWidth="1"/>
    <col min="15635" max="15872" width="9.140625" style="87"/>
    <col min="15873" max="15873" width="5" style="87" customWidth="1"/>
    <col min="15874" max="15874" width="29" style="87" customWidth="1"/>
    <col min="15875" max="15875" width="7.85546875" style="87" customWidth="1"/>
    <col min="15876" max="15890" width="9.5703125" style="87" customWidth="1"/>
    <col min="15891" max="16128" width="9.140625" style="87"/>
    <col min="16129" max="16129" width="5" style="87" customWidth="1"/>
    <col min="16130" max="16130" width="29" style="87" customWidth="1"/>
    <col min="16131" max="16131" width="7.85546875" style="87" customWidth="1"/>
    <col min="16132" max="16146" width="9.5703125" style="87" customWidth="1"/>
    <col min="16147" max="16384" width="9.140625" style="87"/>
  </cols>
  <sheetData>
    <row r="1" spans="1:18" ht="18" x14ac:dyDescent="0.25">
      <c r="A1" s="139" t="s">
        <v>124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15" x14ac:dyDescent="0.25">
      <c r="A2" s="140" t="s">
        <v>125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s="88" customFormat="1" x14ac:dyDescent="0.2">
      <c r="A3" s="141" t="s">
        <v>1</v>
      </c>
      <c r="B3" s="141" t="s">
        <v>2</v>
      </c>
      <c r="C3" s="144" t="s">
        <v>126</v>
      </c>
      <c r="D3" s="145" t="s">
        <v>67</v>
      </c>
      <c r="E3" s="145"/>
      <c r="F3" s="145"/>
      <c r="G3" s="145"/>
      <c r="H3" s="145"/>
      <c r="I3" s="146" t="s">
        <v>127</v>
      </c>
      <c r="J3" s="146"/>
      <c r="K3" s="146"/>
      <c r="L3" s="146"/>
      <c r="M3" s="146"/>
      <c r="N3" s="145" t="s">
        <v>128</v>
      </c>
      <c r="O3" s="145"/>
      <c r="P3" s="145"/>
      <c r="Q3" s="145"/>
      <c r="R3" s="145"/>
    </row>
    <row r="4" spans="1:18" s="88" customFormat="1" x14ac:dyDescent="0.2">
      <c r="A4" s="142"/>
      <c r="B4" s="142"/>
      <c r="C4" s="144"/>
      <c r="D4" s="147" t="s">
        <v>6</v>
      </c>
      <c r="E4" s="147"/>
      <c r="F4" s="147"/>
      <c r="G4" s="138" t="s">
        <v>129</v>
      </c>
      <c r="H4" s="138" t="s">
        <v>78</v>
      </c>
      <c r="I4" s="146" t="s">
        <v>6</v>
      </c>
      <c r="J4" s="146"/>
      <c r="K4" s="146"/>
      <c r="L4" s="146" t="s">
        <v>7</v>
      </c>
      <c r="M4" s="146"/>
      <c r="N4" s="147" t="s">
        <v>6</v>
      </c>
      <c r="O4" s="147"/>
      <c r="P4" s="147"/>
      <c r="Q4" s="138" t="s">
        <v>129</v>
      </c>
      <c r="R4" s="138" t="s">
        <v>130</v>
      </c>
    </row>
    <row r="5" spans="1:18" s="88" customFormat="1" x14ac:dyDescent="0.2">
      <c r="A5" s="142"/>
      <c r="B5" s="142"/>
      <c r="C5" s="144"/>
      <c r="D5" s="89" t="s">
        <v>81</v>
      </c>
      <c r="E5" s="89" t="s">
        <v>82</v>
      </c>
      <c r="F5" s="89" t="s">
        <v>78</v>
      </c>
      <c r="G5" s="138"/>
      <c r="H5" s="138"/>
      <c r="I5" s="89" t="s">
        <v>10</v>
      </c>
      <c r="J5" s="89" t="s">
        <v>12</v>
      </c>
      <c r="K5" s="89" t="s">
        <v>13</v>
      </c>
      <c r="L5" s="89" t="s">
        <v>12</v>
      </c>
      <c r="M5" s="89" t="s">
        <v>13</v>
      </c>
      <c r="N5" s="89" t="s">
        <v>81</v>
      </c>
      <c r="O5" s="89" t="s">
        <v>82</v>
      </c>
      <c r="P5" s="89" t="s">
        <v>78</v>
      </c>
      <c r="Q5" s="138"/>
      <c r="R5" s="138"/>
    </row>
    <row r="6" spans="1:18" s="92" customFormat="1" ht="9.75" customHeight="1" x14ac:dyDescent="0.2">
      <c r="A6" s="143"/>
      <c r="B6" s="143"/>
      <c r="C6" s="144"/>
      <c r="D6" s="90">
        <v>1</v>
      </c>
      <c r="E6" s="90">
        <v>2</v>
      </c>
      <c r="F6" s="90" t="s">
        <v>131</v>
      </c>
      <c r="G6" s="91">
        <v>4</v>
      </c>
      <c r="H6" s="91" t="s">
        <v>132</v>
      </c>
      <c r="I6" s="91">
        <v>6</v>
      </c>
      <c r="J6" s="91">
        <v>7</v>
      </c>
      <c r="K6" s="91">
        <v>8</v>
      </c>
      <c r="L6" s="91">
        <v>9</v>
      </c>
      <c r="M6" s="91">
        <v>10</v>
      </c>
      <c r="N6" s="91" t="s">
        <v>133</v>
      </c>
      <c r="O6" s="91" t="s">
        <v>134</v>
      </c>
      <c r="P6" s="91" t="s">
        <v>135</v>
      </c>
      <c r="Q6" s="90" t="s">
        <v>136</v>
      </c>
      <c r="R6" s="90" t="s">
        <v>137</v>
      </c>
    </row>
    <row r="7" spans="1:18" s="96" customFormat="1" ht="3.75" customHeight="1" x14ac:dyDescent="0.2">
      <c r="A7" s="93"/>
      <c r="B7" s="93"/>
      <c r="C7" s="93"/>
      <c r="D7" s="94"/>
      <c r="E7" s="94"/>
      <c r="F7" s="94"/>
      <c r="G7" s="95"/>
      <c r="H7" s="95"/>
      <c r="I7" s="95"/>
      <c r="J7" s="95"/>
      <c r="K7" s="95"/>
      <c r="L7" s="95"/>
      <c r="M7" s="95"/>
      <c r="N7" s="95"/>
      <c r="O7" s="95"/>
      <c r="P7" s="95"/>
      <c r="Q7" s="94"/>
      <c r="R7" s="94"/>
    </row>
    <row r="8" spans="1:18" s="88" customFormat="1" x14ac:dyDescent="0.2">
      <c r="A8" s="97" t="s">
        <v>14</v>
      </c>
      <c r="B8" s="98" t="s">
        <v>138</v>
      </c>
      <c r="C8" s="99"/>
      <c r="D8" s="97"/>
      <c r="E8" s="97"/>
      <c r="F8" s="97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97"/>
      <c r="R8" s="97"/>
    </row>
    <row r="9" spans="1:18" ht="15" customHeight="1" x14ac:dyDescent="0.2">
      <c r="A9" s="101">
        <v>1</v>
      </c>
      <c r="B9" s="78" t="s">
        <v>86</v>
      </c>
      <c r="C9" s="102">
        <f>'[1]Loan_ Output'!C7</f>
        <v>0.13</v>
      </c>
      <c r="D9" s="103">
        <f>'[1]Loan_ Output'!D7/10^7</f>
        <v>0</v>
      </c>
      <c r="E9" s="103">
        <f>'[1]Loan_ Output'!E7/10^7</f>
        <v>120</v>
      </c>
      <c r="F9" s="103">
        <f>'[1]Loan_ Output'!F7/10^7</f>
        <v>120</v>
      </c>
      <c r="G9" s="103">
        <f>'[1]Loan_ Output'!G7/10^7</f>
        <v>249.81369860000001</v>
      </c>
      <c r="H9" s="103">
        <f>'[1]Loan_ Output'!H7/10^7</f>
        <v>369.81369860000001</v>
      </c>
      <c r="I9" s="103">
        <f>'[1]Loan_ Output'!I7/10^7</f>
        <v>0</v>
      </c>
      <c r="J9" s="103">
        <f>'[1]Loan_ Output'!J7/10^7</f>
        <v>0</v>
      </c>
      <c r="K9" s="103">
        <f>'[1]Loan_ Output'!K7/10^7</f>
        <v>0</v>
      </c>
      <c r="L9" s="103">
        <f>'[1]Loan_ Output'!L7/10^7</f>
        <v>0</v>
      </c>
      <c r="M9" s="103">
        <f>'[1]Loan_ Output'!M7/10^7</f>
        <v>0</v>
      </c>
      <c r="N9" s="103">
        <f>'[1]Loan_ Output'!N7/10^7</f>
        <v>0</v>
      </c>
      <c r="O9" s="103">
        <f>'[1]Loan_ Output'!O7/10^7</f>
        <v>120</v>
      </c>
      <c r="P9" s="103">
        <f>'[1]Loan_ Output'!P7/10^7</f>
        <v>120</v>
      </c>
      <c r="Q9" s="103">
        <f>'[1]Loan_ Output'!Q7/10^7</f>
        <v>249.81369860000001</v>
      </c>
      <c r="R9" s="103">
        <f>'[1]Loan_ Output'!R7/10^7</f>
        <v>369.81369860000001</v>
      </c>
    </row>
    <row r="10" spans="1:18" ht="15" customHeight="1" x14ac:dyDescent="0.2">
      <c r="A10" s="101">
        <v>2</v>
      </c>
      <c r="B10" s="78" t="s">
        <v>87</v>
      </c>
      <c r="C10" s="102">
        <f>'[1]Loan_ Output'!C8</f>
        <v>0.105</v>
      </c>
      <c r="D10" s="103">
        <f>'[1]Loan_ Output'!D8/10^7</f>
        <v>2.8865736000000002</v>
      </c>
      <c r="E10" s="103">
        <f>'[1]Loan_ Output'!E8/10^7</f>
        <v>39.655226399999997</v>
      </c>
      <c r="F10" s="103">
        <f>'[1]Loan_ Output'!F8/10^7</f>
        <v>42.541800000000002</v>
      </c>
      <c r="G10" s="103">
        <f>'[1]Loan_ Output'!G8/10^7</f>
        <v>66.029152600000003</v>
      </c>
      <c r="H10" s="103">
        <f>'[1]Loan_ Output'!H8/10^7</f>
        <v>108.5709526</v>
      </c>
      <c r="I10" s="103">
        <f>'[1]Loan_ Output'!I8/10^7</f>
        <v>0</v>
      </c>
      <c r="J10" s="103">
        <f>'[1]Loan_ Output'!J8/10^7</f>
        <v>0</v>
      </c>
      <c r="K10" s="103">
        <f>'[1]Loan_ Output'!K8/10^7</f>
        <v>0</v>
      </c>
      <c r="L10" s="103">
        <f>'[1]Loan_ Output'!L8/10^7</f>
        <v>0</v>
      </c>
      <c r="M10" s="103">
        <f>'[1]Loan_ Output'!M8/10^7</f>
        <v>0</v>
      </c>
      <c r="N10" s="103">
        <f>'[1]Loan_ Output'!N8/10^7</f>
        <v>2.8865736000000002</v>
      </c>
      <c r="O10" s="103">
        <f>'[1]Loan_ Output'!O8/10^7</f>
        <v>39.655226399999997</v>
      </c>
      <c r="P10" s="103">
        <f>'[1]Loan_ Output'!P8/10^7</f>
        <v>42.541800000000002</v>
      </c>
      <c r="Q10" s="103">
        <f>'[1]Loan_ Output'!Q8/10^7</f>
        <v>66.029152600000003</v>
      </c>
      <c r="R10" s="103">
        <f>'[1]Loan_ Output'!R8/10^7</f>
        <v>108.5709526</v>
      </c>
    </row>
    <row r="11" spans="1:18" ht="15" customHeight="1" x14ac:dyDescent="0.2">
      <c r="A11" s="101">
        <v>3</v>
      </c>
      <c r="B11" s="78" t="s">
        <v>88</v>
      </c>
      <c r="C11" s="102">
        <f>'[1]Loan_ Output'!C10</f>
        <v>8.5000000000000006E-2</v>
      </c>
      <c r="D11" s="103">
        <f>'[1]Loan_ Output'!D10/10^7</f>
        <v>157.298</v>
      </c>
      <c r="E11" s="103">
        <f>'[1]Loan_ Output'!E10/10^7</f>
        <v>661.5138134</v>
      </c>
      <c r="F11" s="103">
        <f>'[1]Loan_ Output'!F10/10^7</f>
        <v>818.81181340000001</v>
      </c>
      <c r="G11" s="103">
        <f>'[1]Loan_ Output'!G10/10^7</f>
        <v>237.14050420000001</v>
      </c>
      <c r="H11" s="103">
        <f>'[1]Loan_ Output'!H10/10^7</f>
        <v>1055.9523176</v>
      </c>
      <c r="I11" s="103">
        <f>'[1]Loan_ Output'!I10/10^7</f>
        <v>0</v>
      </c>
      <c r="J11" s="103">
        <f>'[1]Loan_ Output'!J10/10^7</f>
        <v>55.143700000000003</v>
      </c>
      <c r="K11" s="103">
        <f>'[1]Loan_ Output'!K10/10^7</f>
        <v>0</v>
      </c>
      <c r="L11" s="103">
        <f>'[1]Loan_ Output'!L10/10^7</f>
        <v>42.636112199999999</v>
      </c>
      <c r="M11" s="103">
        <f>'[1]Loan_ Output'!M10/10^7</f>
        <v>0</v>
      </c>
      <c r="N11" s="103">
        <f>'[1]Loan_ Output'!N10/10^7</f>
        <v>102.15430000000001</v>
      </c>
      <c r="O11" s="103">
        <f>'[1]Loan_ Output'!O10/10^7</f>
        <v>716.65751339999997</v>
      </c>
      <c r="P11" s="103">
        <f>'[1]Loan_ Output'!P10/10^7</f>
        <v>818.81181340000001</v>
      </c>
      <c r="Q11" s="103">
        <f>'[1]Loan_ Output'!Q10/10^7</f>
        <v>279.77661640000002</v>
      </c>
      <c r="R11" s="103">
        <f>'[1]Loan_ Output'!R10/10^7</f>
        <v>1098.5884298000001</v>
      </c>
    </row>
    <row r="12" spans="1:18" ht="15" customHeight="1" x14ac:dyDescent="0.2">
      <c r="A12" s="101"/>
      <c r="B12" s="104" t="s">
        <v>139</v>
      </c>
      <c r="C12" s="105"/>
      <c r="D12" s="106">
        <f t="shared" ref="D12:R12" si="0">SUM(D9:D11)</f>
        <v>160.18457359999999</v>
      </c>
      <c r="E12" s="106">
        <f t="shared" si="0"/>
        <v>821.16903980000006</v>
      </c>
      <c r="F12" s="106">
        <f t="shared" si="0"/>
        <v>981.35361339999997</v>
      </c>
      <c r="G12" s="106">
        <f t="shared" si="0"/>
        <v>552.98335540000005</v>
      </c>
      <c r="H12" s="106">
        <f t="shared" si="0"/>
        <v>1534.3369688</v>
      </c>
      <c r="I12" s="106">
        <f t="shared" si="0"/>
        <v>0</v>
      </c>
      <c r="J12" s="106">
        <f t="shared" si="0"/>
        <v>55.143700000000003</v>
      </c>
      <c r="K12" s="106">
        <f t="shared" si="0"/>
        <v>0</v>
      </c>
      <c r="L12" s="106">
        <f t="shared" si="0"/>
        <v>42.636112199999999</v>
      </c>
      <c r="M12" s="106">
        <f t="shared" si="0"/>
        <v>0</v>
      </c>
      <c r="N12" s="106">
        <f t="shared" si="0"/>
        <v>105.04087360000001</v>
      </c>
      <c r="O12" s="106">
        <f t="shared" si="0"/>
        <v>876.31273979999992</v>
      </c>
      <c r="P12" s="106">
        <f t="shared" si="0"/>
        <v>981.35361339999997</v>
      </c>
      <c r="Q12" s="106">
        <f t="shared" si="0"/>
        <v>595.61946760000001</v>
      </c>
      <c r="R12" s="106">
        <f t="shared" si="0"/>
        <v>1576.9730810000001</v>
      </c>
    </row>
    <row r="13" spans="1:18" x14ac:dyDescent="0.2">
      <c r="A13" s="97" t="s">
        <v>16</v>
      </c>
      <c r="B13" s="98" t="s">
        <v>140</v>
      </c>
      <c r="C13" s="105"/>
      <c r="D13" s="103"/>
      <c r="E13" s="103"/>
      <c r="F13" s="103"/>
      <c r="G13" s="103"/>
      <c r="H13" s="103"/>
      <c r="I13" s="107"/>
      <c r="J13" s="107"/>
      <c r="K13" s="107"/>
      <c r="L13" s="107"/>
      <c r="M13" s="107"/>
      <c r="N13" s="103"/>
      <c r="O13" s="103"/>
      <c r="P13" s="103"/>
      <c r="Q13" s="103"/>
      <c r="R13" s="103"/>
    </row>
    <row r="14" spans="1:18" ht="15" customHeight="1" x14ac:dyDescent="0.2">
      <c r="A14" s="101">
        <v>4</v>
      </c>
      <c r="B14" s="78" t="s">
        <v>89</v>
      </c>
      <c r="C14" s="102">
        <f>'[1]Loan_ Output'!C15</f>
        <v>0.11</v>
      </c>
      <c r="D14" s="103">
        <f>'[1]Loan_ Output'!D15/10^7</f>
        <v>99.888473099999999</v>
      </c>
      <c r="E14" s="103">
        <f>'[1]Loan_ Output'!E15/10^7</f>
        <v>0</v>
      </c>
      <c r="F14" s="103">
        <f>'[1]Loan_ Output'!F15/10^7</f>
        <v>99.888473099999999</v>
      </c>
      <c r="G14" s="103">
        <f>'[1]Loan_ Output'!G15/10^7</f>
        <v>0.1115269</v>
      </c>
      <c r="H14" s="103">
        <f>'[1]Loan_ Output'!H15/10^7</f>
        <v>100</v>
      </c>
      <c r="I14" s="103">
        <f>'[1]Loan_ Output'!I15/10^7</f>
        <v>0</v>
      </c>
      <c r="J14" s="103">
        <f>'[1]Loan_ Output'!J15/10^7</f>
        <v>0</v>
      </c>
      <c r="K14" s="103">
        <f>'[1]Loan_ Output'!K15/10^7</f>
        <v>0</v>
      </c>
      <c r="L14" s="103">
        <f>'[1]Loan_ Output'!L15/10^7</f>
        <v>6.7987669999999998</v>
      </c>
      <c r="M14" s="103">
        <f>'[1]Loan_ Output'!M15/10^7</f>
        <v>7.7330135999999996</v>
      </c>
      <c r="N14" s="103">
        <f>'[1]Loan_ Output'!N15/10^7</f>
        <v>99.888473099999999</v>
      </c>
      <c r="O14" s="103">
        <f>'[1]Loan_ Output'!O15/10^7</f>
        <v>0</v>
      </c>
      <c r="P14" s="103">
        <f>'[1]Loan_ Output'!P15/10^7</f>
        <v>99.888473099999999</v>
      </c>
      <c r="Q14" s="103">
        <f>'[1]Loan_ Output'!Q15/10^7</f>
        <v>-0.82271970000000005</v>
      </c>
      <c r="R14" s="103">
        <f>'[1]Loan_ Output'!R15/10^7</f>
        <v>99.065753400000006</v>
      </c>
    </row>
    <row r="15" spans="1:18" ht="15" customHeight="1" x14ac:dyDescent="0.2">
      <c r="A15" s="101">
        <v>5</v>
      </c>
      <c r="B15" s="78" t="s">
        <v>90</v>
      </c>
      <c r="C15" s="102">
        <f>'[1]Loan_ Output'!C16</f>
        <v>0.115</v>
      </c>
      <c r="D15" s="103">
        <f>'[1]Loan_ Output'!D16/10^7</f>
        <v>1.2968470000000001</v>
      </c>
      <c r="E15" s="103">
        <f>'[1]Loan_ Output'!E16/10^7</f>
        <v>3.35</v>
      </c>
      <c r="F15" s="103">
        <f>'[1]Loan_ Output'!F16/10^7</f>
        <v>4.6468470000000002</v>
      </c>
      <c r="G15" s="103">
        <f>'[1]Loan_ Output'!G16/10^7</f>
        <v>0.2216234</v>
      </c>
      <c r="H15" s="103">
        <f>'[1]Loan_ Output'!H16/10^7</f>
        <v>4.8684703999999996</v>
      </c>
      <c r="I15" s="103">
        <f>'[1]Loan_ Output'!I16/10^7</f>
        <v>0</v>
      </c>
      <c r="J15" s="103">
        <f>'[1]Loan_ Output'!J16/10^7</f>
        <v>1.4740237</v>
      </c>
      <c r="K15" s="103">
        <f>'[1]Loan_ Output'!K16/10^7</f>
        <v>5.0012004000000001</v>
      </c>
      <c r="L15" s="103">
        <f>'[1]Loan_ Output'!L16/10^7</f>
        <v>1.39326E-2</v>
      </c>
      <c r="M15" s="103">
        <f>'[1]Loan_ Output'!M16/10^7</f>
        <v>5.8379300000000002E-2</v>
      </c>
      <c r="N15" s="103">
        <f>'[1]Loan_ Output'!N16/10^7</f>
        <v>-0.17717669999999999</v>
      </c>
      <c r="O15" s="103">
        <f>'[1]Loan_ Output'!O16/10^7</f>
        <v>-0.17717669999999999</v>
      </c>
      <c r="P15" s="103">
        <f>'[1]Loan_ Output'!P16/10^7</f>
        <v>-0.35435339999999999</v>
      </c>
      <c r="Q15" s="103">
        <f>'[1]Loan_ Output'!Q16/10^7</f>
        <v>0.17717669999999999</v>
      </c>
      <c r="R15" s="103">
        <f>'[1]Loan_ Output'!R16/10^7</f>
        <v>-0.17717669999999999</v>
      </c>
    </row>
    <row r="16" spans="1:18" ht="15" customHeight="1" x14ac:dyDescent="0.2">
      <c r="A16" s="101">
        <v>6</v>
      </c>
      <c r="B16" s="78" t="s">
        <v>101</v>
      </c>
      <c r="C16" s="102">
        <f>'[1]Loan_ Output'!C17</f>
        <v>0.11</v>
      </c>
      <c r="D16" s="103">
        <f>'[1]Loan_ Output'!D17/10^7</f>
        <v>110.2285433</v>
      </c>
      <c r="E16" s="103">
        <f>'[1]Loan_ Output'!E17/10^7</f>
        <v>3.17</v>
      </c>
      <c r="F16" s="103">
        <f>'[1]Loan_ Output'!F17/10^7</f>
        <v>113.3985433</v>
      </c>
      <c r="G16" s="103">
        <f>'[1]Loan_ Output'!G17/10^7</f>
        <v>2.1510747000000001</v>
      </c>
      <c r="H16" s="103">
        <f>'[1]Loan_ Output'!H17/10^7</f>
        <v>115.549618</v>
      </c>
      <c r="I16" s="103">
        <f>'[1]Loan_ Output'!I17/10^7</f>
        <v>0</v>
      </c>
      <c r="J16" s="103">
        <f>'[1]Loan_ Output'!J17/10^7</f>
        <v>25.36</v>
      </c>
      <c r="K16" s="103">
        <f>'[1]Loan_ Output'!K17/10^7</f>
        <v>28.53</v>
      </c>
      <c r="L16" s="103">
        <f>'[1]Loan_ Output'!L17/10^7</f>
        <v>7.4114988000000004</v>
      </c>
      <c r="M16" s="103">
        <f>'[1]Loan_ Output'!M17/10^7</f>
        <v>8.6283268999999994</v>
      </c>
      <c r="N16" s="103">
        <f>'[1]Loan_ Output'!N17/10^7</f>
        <v>84.868543299999999</v>
      </c>
      <c r="O16" s="103">
        <f>'[1]Loan_ Output'!O17/10^7</f>
        <v>0</v>
      </c>
      <c r="P16" s="103">
        <f>'[1]Loan_ Output'!P17/10^7</f>
        <v>84.868543299999999</v>
      </c>
      <c r="Q16" s="103">
        <f>'[1]Loan_ Output'!Q17/10^7</f>
        <v>0.93424660000000004</v>
      </c>
      <c r="R16" s="103">
        <f>'[1]Loan_ Output'!R17/10^7</f>
        <v>85.802789899999993</v>
      </c>
    </row>
    <row r="17" spans="1:18" ht="15" customHeight="1" x14ac:dyDescent="0.2">
      <c r="A17" s="101">
        <v>7</v>
      </c>
      <c r="B17" s="78" t="s">
        <v>113</v>
      </c>
      <c r="C17" s="102">
        <f>'[1]Loan_ Output'!C18</f>
        <v>0.115</v>
      </c>
      <c r="D17" s="103">
        <f>'[1]Loan_ Output'!D18/10^7</f>
        <v>395.2406828</v>
      </c>
      <c r="E17" s="103">
        <f>'[1]Loan_ Output'!E18/10^7</f>
        <v>0</v>
      </c>
      <c r="F17" s="103">
        <f>'[1]Loan_ Output'!F18/10^7</f>
        <v>395.2406828</v>
      </c>
      <c r="G17" s="103">
        <f>'[1]Loan_ Output'!G18/10^7</f>
        <v>1.6560478000000001</v>
      </c>
      <c r="H17" s="103">
        <f>'[1]Loan_ Output'!H18/10^7</f>
        <v>396.89673060000001</v>
      </c>
      <c r="I17" s="103">
        <f>'[1]Loan_ Output'!I18/10^7</f>
        <v>0</v>
      </c>
      <c r="J17" s="103">
        <f>'[1]Loan_ Output'!J18/10^7</f>
        <v>56.52</v>
      </c>
      <c r="K17" s="103">
        <f>'[1]Loan_ Output'!K18/10^7</f>
        <v>56.52</v>
      </c>
      <c r="L17" s="103">
        <f>'[1]Loan_ Output'!L18/10^7</f>
        <v>19.849710999999999</v>
      </c>
      <c r="M17" s="103">
        <f>'[1]Loan_ Output'!M18/10^7</f>
        <v>19.849710999999999</v>
      </c>
      <c r="N17" s="103">
        <f>'[1]Loan_ Output'!N18/10^7</f>
        <v>338.72068280000002</v>
      </c>
      <c r="O17" s="103">
        <f>'[1]Loan_ Output'!O18/10^7</f>
        <v>0</v>
      </c>
      <c r="P17" s="103">
        <f>'[1]Loan_ Output'!P18/10^7</f>
        <v>338.72068280000002</v>
      </c>
      <c r="Q17" s="103">
        <f>'[1]Loan_ Output'!Q18/10^7</f>
        <v>1.6560478000000001</v>
      </c>
      <c r="R17" s="103">
        <f>'[1]Loan_ Output'!R18/10^7</f>
        <v>340.37673059999997</v>
      </c>
    </row>
    <row r="18" spans="1:18" ht="15" customHeight="1" x14ac:dyDescent="0.2">
      <c r="A18" s="101">
        <v>8</v>
      </c>
      <c r="B18" s="78" t="s">
        <v>102</v>
      </c>
      <c r="C18" s="102">
        <f>'[1]Loan_ Output'!C19</f>
        <v>0.1095</v>
      </c>
      <c r="D18" s="103">
        <f>'[1]Loan_ Output'!D19/10^7</f>
        <v>122.1938344</v>
      </c>
      <c r="E18" s="103">
        <f>'[1]Loan_ Output'!E19/10^7</f>
        <v>2.78</v>
      </c>
      <c r="F18" s="103">
        <f>'[1]Loan_ Output'!F19/10^7</f>
        <v>124.9738344</v>
      </c>
      <c r="G18" s="103">
        <f>'[1]Loan_ Output'!G19/10^7</f>
        <v>1.3683413</v>
      </c>
      <c r="H18" s="103">
        <f>'[1]Loan_ Output'!H19/10^7</f>
        <v>126.3421757</v>
      </c>
      <c r="I18" s="103">
        <f>'[1]Loan_ Output'!I19/10^7</f>
        <v>0</v>
      </c>
      <c r="J18" s="103">
        <f>'[1]Loan_ Output'!J19/10^7</f>
        <v>22.24</v>
      </c>
      <c r="K18" s="103">
        <f>'[1]Loan_ Output'!K19/10^7</f>
        <v>25.02</v>
      </c>
      <c r="L18" s="103">
        <f>'[1]Loan_ Output'!L19/10^7</f>
        <v>8.3568706000000006</v>
      </c>
      <c r="M18" s="103">
        <f>'[1]Loan_ Output'!M19/10^7</f>
        <v>9.7252118999999997</v>
      </c>
      <c r="N18" s="103">
        <f>'[1]Loan_ Output'!N19/10^7</f>
        <v>99.953834400000005</v>
      </c>
      <c r="O18" s="103">
        <f>'[1]Loan_ Output'!O19/10^7</f>
        <v>0</v>
      </c>
      <c r="P18" s="103">
        <f>'[1]Loan_ Output'!P19/10^7</f>
        <v>99.953834400000005</v>
      </c>
      <c r="Q18" s="103">
        <f>'[1]Loan_ Output'!Q19/10^7</f>
        <v>0</v>
      </c>
      <c r="R18" s="103">
        <f>'[1]Loan_ Output'!R19/10^7</f>
        <v>99.953834400000005</v>
      </c>
    </row>
    <row r="19" spans="1:18" ht="15" customHeight="1" x14ac:dyDescent="0.2">
      <c r="A19" s="101">
        <v>9</v>
      </c>
      <c r="B19" s="78" t="s">
        <v>110</v>
      </c>
      <c r="C19" s="102">
        <f>'[1]Loan_ Output'!C20</f>
        <v>0.11</v>
      </c>
      <c r="D19" s="103">
        <f>'[1]Loan_ Output'!D20/10^7</f>
        <v>158.9734176</v>
      </c>
      <c r="E19" s="103">
        <f>'[1]Loan_ Output'!E20/10^7</f>
        <v>3.34</v>
      </c>
      <c r="F19" s="103">
        <f>'[1]Loan_ Output'!F20/10^7</f>
        <v>162.31341760000001</v>
      </c>
      <c r="G19" s="103">
        <f>'[1]Loan_ Output'!G20/10^7</f>
        <v>1.5947388</v>
      </c>
      <c r="H19" s="103">
        <f>'[1]Loan_ Output'!H20/10^7</f>
        <v>163.9081564</v>
      </c>
      <c r="I19" s="103">
        <f>'[1]Loan_ Output'!I20/10^7</f>
        <v>0</v>
      </c>
      <c r="J19" s="103">
        <f>'[1]Loan_ Output'!J20/10^7</f>
        <v>26.72</v>
      </c>
      <c r="K19" s="103">
        <f>'[1]Loan_ Output'!K20/10^7</f>
        <v>30.06</v>
      </c>
      <c r="L19" s="103">
        <f>'[1]Loan_ Output'!L20/10^7</f>
        <v>11.0745772</v>
      </c>
      <c r="M19" s="103">
        <f>'[1]Loan_ Output'!M20/10^7</f>
        <v>12.671733700000001</v>
      </c>
      <c r="N19" s="103">
        <f>'[1]Loan_ Output'!N20/10^7</f>
        <v>132.25341760000001</v>
      </c>
      <c r="O19" s="103">
        <f>'[1]Loan_ Output'!O20/10^7</f>
        <v>0</v>
      </c>
      <c r="P19" s="103">
        <f>'[1]Loan_ Output'!P20/10^7</f>
        <v>132.25341760000001</v>
      </c>
      <c r="Q19" s="103">
        <f>'[1]Loan_ Output'!Q20/10^7</f>
        <v>-2.4177000000000001E-3</v>
      </c>
      <c r="R19" s="103">
        <f>'[1]Loan_ Output'!R20/10^7</f>
        <v>132.25099990000001</v>
      </c>
    </row>
    <row r="20" spans="1:18" ht="15" customHeight="1" x14ac:dyDescent="0.2">
      <c r="A20" s="101">
        <v>10</v>
      </c>
      <c r="B20" s="78" t="s">
        <v>103</v>
      </c>
      <c r="C20" s="102">
        <f>'[1]Loan_ Output'!C21</f>
        <v>0.11</v>
      </c>
      <c r="D20" s="103">
        <f>'[1]Loan_ Output'!D21/10^7</f>
        <v>106.7547921</v>
      </c>
      <c r="E20" s="103">
        <f>'[1]Loan_ Output'!E21/10^7</f>
        <v>3.3333333999999999</v>
      </c>
      <c r="F20" s="103">
        <f>'[1]Loan_ Output'!F21/10^7</f>
        <v>110.0881255</v>
      </c>
      <c r="G20" s="103">
        <f>'[1]Loan_ Output'!G21/10^7</f>
        <v>1.0966347999999999</v>
      </c>
      <c r="H20" s="103">
        <f>'[1]Loan_ Output'!H21/10^7</f>
        <v>111.18476029999999</v>
      </c>
      <c r="I20" s="103">
        <f>'[1]Loan_ Output'!I21/10^7</f>
        <v>0</v>
      </c>
      <c r="J20" s="103">
        <f>'[1]Loan_ Output'!J21/10^7</f>
        <v>26.666667199999999</v>
      </c>
      <c r="K20" s="103">
        <f>'[1]Loan_ Output'!K21/10^7</f>
        <v>30.0000006</v>
      </c>
      <c r="L20" s="103">
        <f>'[1]Loan_ Output'!L21/10^7</f>
        <v>7.1605297999999999</v>
      </c>
      <c r="M20" s="103">
        <f>'[1]Loan_ Output'!M21/10^7</f>
        <v>8.2571645930000006</v>
      </c>
      <c r="N20" s="103">
        <f>'[1]Loan_ Output'!N21/10^7</f>
        <v>80.088124899999997</v>
      </c>
      <c r="O20" s="103">
        <f>'[1]Loan_ Output'!O21/10^7</f>
        <v>0</v>
      </c>
      <c r="P20" s="103">
        <f>'[1]Loan_ Output'!P21/10^7</f>
        <v>80.088124899999997</v>
      </c>
      <c r="Q20" s="103">
        <f>'[1]Loan_ Output'!Q21/10^7</f>
        <v>6.9999992847442629E-9</v>
      </c>
      <c r="R20" s="103">
        <f>'[1]Loan_ Output'!R21/10^7</f>
        <v>80.088124906999994</v>
      </c>
    </row>
    <row r="21" spans="1:18" ht="15" customHeight="1" x14ac:dyDescent="0.2">
      <c r="A21" s="101">
        <v>11</v>
      </c>
      <c r="B21" s="78" t="s">
        <v>95</v>
      </c>
      <c r="C21" s="102">
        <f>'[1]Loan_ Output'!C22</f>
        <v>0.115</v>
      </c>
      <c r="D21" s="103">
        <f>'[1]Loan_ Output'!D22/10^7</f>
        <v>5.3465499999999999E-2</v>
      </c>
      <c r="E21" s="103">
        <f>'[1]Loan_ Output'!E22/10^7</f>
        <v>2.8170556000000002</v>
      </c>
      <c r="F21" s="103">
        <f>'[1]Loan_ Output'!F22/10^7</f>
        <v>2.8705210999999999</v>
      </c>
      <c r="G21" s="103">
        <f>'[1]Loan_ Output'!G22/10^7</f>
        <v>2.7514500000000001E-2</v>
      </c>
      <c r="H21" s="103">
        <f>'[1]Loan_ Output'!H22/10^7</f>
        <v>2.8980356</v>
      </c>
      <c r="I21" s="103">
        <f>'[1]Loan_ Output'!I22/10^7</f>
        <v>0</v>
      </c>
      <c r="J21" s="103">
        <f>'[1]Loan_ Output'!J22/10^7</f>
        <v>0</v>
      </c>
      <c r="K21" s="103">
        <f>'[1]Loan_ Output'!K22/10^7</f>
        <v>2.8705210999999999</v>
      </c>
      <c r="L21" s="103">
        <f>'[1]Loan_ Output'!L22/10^7</f>
        <v>0</v>
      </c>
      <c r="M21" s="103">
        <f>'[1]Loan_ Output'!M22/10^7</f>
        <v>0.14737739999999999</v>
      </c>
      <c r="N21" s="103">
        <f>'[1]Loan_ Output'!N22/10^7</f>
        <v>5.3465499999999999E-2</v>
      </c>
      <c r="O21" s="103">
        <f>'[1]Loan_ Output'!O22/10^7</f>
        <v>-5.3465499999999999E-2</v>
      </c>
      <c r="P21" s="103">
        <f>'[1]Loan_ Output'!P22/10^7</f>
        <v>0</v>
      </c>
      <c r="Q21" s="103">
        <f>'[1]Loan_ Output'!Q22/10^7</f>
        <v>-0.11986289999999999</v>
      </c>
      <c r="R21" s="103">
        <f>'[1]Loan_ Output'!R22/10^7</f>
        <v>-0.11986289999999999</v>
      </c>
    </row>
    <row r="22" spans="1:18" ht="15" customHeight="1" x14ac:dyDescent="0.2">
      <c r="A22" s="101">
        <v>12</v>
      </c>
      <c r="B22" s="78" t="s">
        <v>97</v>
      </c>
      <c r="C22" s="102">
        <f>'[1]Loan_ Output'!C23</f>
        <v>0.115</v>
      </c>
      <c r="D22" s="103">
        <f>'[1]Loan_ Output'!D23/10^7</f>
        <v>0.101022</v>
      </c>
      <c r="E22" s="103">
        <f>'[1]Loan_ Output'!E23/10^7</f>
        <v>5.6525181</v>
      </c>
      <c r="F22" s="103">
        <f>'[1]Loan_ Output'!F23/10^7</f>
        <v>5.7535401000000004</v>
      </c>
      <c r="G22" s="103">
        <f>'[1]Loan_ Output'!G23/10^7</f>
        <v>5.5208800000000002E-2</v>
      </c>
      <c r="H22" s="103">
        <f>'[1]Loan_ Output'!H23/10^7</f>
        <v>5.8087489000000003</v>
      </c>
      <c r="I22" s="103">
        <f>'[1]Loan_ Output'!I23/10^7</f>
        <v>0</v>
      </c>
      <c r="J22" s="103">
        <f>'[1]Loan_ Output'!J23/10^7</f>
        <v>0</v>
      </c>
      <c r="K22" s="103">
        <f>'[1]Loan_ Output'!K23/10^7</f>
        <v>5.7535381000000001</v>
      </c>
      <c r="L22" s="103">
        <f>'[1]Loan_ Output'!L23/10^7</f>
        <v>0</v>
      </c>
      <c r="M22" s="103">
        <f>'[1]Loan_ Output'!M23/10^7</f>
        <v>0.29730630000000002</v>
      </c>
      <c r="N22" s="103">
        <f>'[1]Loan_ Output'!N23/10^7</f>
        <v>0.101022</v>
      </c>
      <c r="O22" s="103">
        <f>'[1]Loan_ Output'!O23/10^7</f>
        <v>-0.10102</v>
      </c>
      <c r="P22" s="103">
        <f>'[1]Loan_ Output'!P23/10^7</f>
        <v>1.9999999999999999E-6</v>
      </c>
      <c r="Q22" s="103">
        <f>'[1]Loan_ Output'!Q23/10^7</f>
        <v>-0.24209749999999999</v>
      </c>
      <c r="R22" s="103">
        <f>'[1]Loan_ Output'!R23/10^7</f>
        <v>-0.24209549999999999</v>
      </c>
    </row>
    <row r="23" spans="1:18" ht="15" customHeight="1" x14ac:dyDescent="0.2">
      <c r="A23" s="101">
        <v>13</v>
      </c>
      <c r="B23" s="78" t="s">
        <v>91</v>
      </c>
      <c r="C23" s="102">
        <f>'[1]Loan_ Output'!C24</f>
        <v>0.1195</v>
      </c>
      <c r="D23" s="103">
        <f>'[1]Loan_ Output'!D24/10^7</f>
        <v>4.7453386999999996</v>
      </c>
      <c r="E23" s="103">
        <f>'[1]Loan_ Output'!E24/10^7</f>
        <v>1.67</v>
      </c>
      <c r="F23" s="103">
        <f>'[1]Loan_ Output'!F24/10^7</f>
        <v>6.4153387000000004</v>
      </c>
      <c r="G23" s="103">
        <f>'[1]Loan_ Output'!G24/10^7</f>
        <v>0.12151190000000001</v>
      </c>
      <c r="H23" s="103">
        <f>'[1]Loan_ Output'!H24/10^7</f>
        <v>6.5368506000000002</v>
      </c>
      <c r="I23" s="103">
        <f>'[1]Loan_ Output'!I24/10^7</f>
        <v>0</v>
      </c>
      <c r="J23" s="103">
        <f>'[1]Loan_ Output'!J24/10^7</f>
        <v>4.7453386999999996</v>
      </c>
      <c r="K23" s="103">
        <f>'[1]Loan_ Output'!K24/10^7</f>
        <v>6.4153387000000004</v>
      </c>
      <c r="L23" s="103">
        <f>'[1]Loan_ Output'!L24/10^7</f>
        <v>6.4204399999999995E-2</v>
      </c>
      <c r="M23" s="103">
        <f>'[1]Loan_ Output'!M24/10^7</f>
        <v>0.1857163</v>
      </c>
      <c r="N23" s="103">
        <f>'[1]Loan_ Output'!N24/10^7</f>
        <v>0</v>
      </c>
      <c r="O23" s="103">
        <f>'[1]Loan_ Output'!O24/10^7</f>
        <v>0</v>
      </c>
      <c r="P23" s="103">
        <f>'[1]Loan_ Output'!P24/10^7</f>
        <v>0</v>
      </c>
      <c r="Q23" s="103">
        <f>'[1]Loan_ Output'!Q24/10^7</f>
        <v>0</v>
      </c>
      <c r="R23" s="103">
        <f>'[1]Loan_ Output'!R24/10^7</f>
        <v>0</v>
      </c>
    </row>
    <row r="24" spans="1:18" ht="15" customHeight="1" x14ac:dyDescent="0.2">
      <c r="A24" s="101">
        <v>14</v>
      </c>
      <c r="B24" s="78" t="s">
        <v>104</v>
      </c>
      <c r="C24" s="102">
        <f>'[1]Loan_ Output'!C25</f>
        <v>0.111</v>
      </c>
      <c r="D24" s="103">
        <f>'[1]Loan_ Output'!D25/10^7</f>
        <v>139.6180147</v>
      </c>
      <c r="E24" s="103">
        <f>'[1]Loan_ Output'!E25/10^7</f>
        <v>3.35</v>
      </c>
      <c r="F24" s="103">
        <f>'[1]Loan_ Output'!F25/10^7</f>
        <v>142.9680147</v>
      </c>
      <c r="G24" s="103">
        <f>'[1]Loan_ Output'!G25/10^7</f>
        <v>1.3725735999999999</v>
      </c>
      <c r="H24" s="103">
        <f>'[1]Loan_ Output'!H25/10^7</f>
        <v>144.34058830000001</v>
      </c>
      <c r="I24" s="103">
        <f>'[1]Loan_ Output'!I25/10^7</f>
        <v>0</v>
      </c>
      <c r="J24" s="103">
        <f>'[1]Loan_ Output'!J25/10^7</f>
        <v>26.8</v>
      </c>
      <c r="K24" s="103">
        <f>'[1]Loan_ Output'!K25/10^7</f>
        <v>30.15</v>
      </c>
      <c r="L24" s="103">
        <f>'[1]Loan_ Output'!L25/10^7</f>
        <v>9.6175815</v>
      </c>
      <c r="M24" s="103">
        <f>'[1]Loan_ Output'!M25/10^7</f>
        <v>10.9816632</v>
      </c>
      <c r="N24" s="103">
        <f>'[1]Loan_ Output'!N25/10^7</f>
        <v>112.81801470000001</v>
      </c>
      <c r="O24" s="103">
        <f>'[1]Loan_ Output'!O25/10^7</f>
        <v>0</v>
      </c>
      <c r="P24" s="103">
        <f>'[1]Loan_ Output'!P25/10^7</f>
        <v>112.81801470000001</v>
      </c>
      <c r="Q24" s="103">
        <f>'[1]Loan_ Output'!Q25/10^7</f>
        <v>8.4919000000000001E-3</v>
      </c>
      <c r="R24" s="103">
        <f>'[1]Loan_ Output'!R25/10^7</f>
        <v>112.8265066</v>
      </c>
    </row>
    <row r="25" spans="1:18" ht="15" customHeight="1" x14ac:dyDescent="0.2">
      <c r="A25" s="101">
        <v>15</v>
      </c>
      <c r="B25" s="78" t="s">
        <v>105</v>
      </c>
      <c r="C25" s="102">
        <f>'[1]Loan_ Output'!C26</f>
        <v>0.11</v>
      </c>
      <c r="D25" s="103">
        <f>'[1]Loan_ Output'!D26/10^7</f>
        <v>152.82556600000001</v>
      </c>
      <c r="E25" s="103">
        <f>'[1]Loan_ Output'!E26/10^7</f>
        <v>3.35</v>
      </c>
      <c r="F25" s="103">
        <f>'[1]Loan_ Output'!F26/10^7</f>
        <v>156.175566</v>
      </c>
      <c r="G25" s="103">
        <f>'[1]Loan_ Output'!G26/10^7</f>
        <v>1.5267531000000001</v>
      </c>
      <c r="H25" s="103">
        <f>'[1]Loan_ Output'!H26/10^7</f>
        <v>157.70231910000001</v>
      </c>
      <c r="I25" s="103">
        <f>'[1]Loan_ Output'!I26/10^7</f>
        <v>0</v>
      </c>
      <c r="J25" s="103">
        <f>'[1]Loan_ Output'!J26/10^7</f>
        <v>26.8</v>
      </c>
      <c r="K25" s="103">
        <f>'[1]Loan_ Output'!K26/10^7</f>
        <v>30.15</v>
      </c>
      <c r="L25" s="103">
        <f>'[1]Loan_ Output'!L26/10^7</f>
        <v>10.488861699999999</v>
      </c>
      <c r="M25" s="103">
        <f>'[1]Loan_ Output'!M26/10^7</f>
        <v>12.0156148</v>
      </c>
      <c r="N25" s="103">
        <f>'[1]Loan_ Output'!N26/10^7</f>
        <v>126.025566</v>
      </c>
      <c r="O25" s="103">
        <f>'[1]Loan_ Output'!O26/10^7</f>
        <v>0</v>
      </c>
      <c r="P25" s="103">
        <f>'[1]Loan_ Output'!P26/10^7</f>
        <v>126.025566</v>
      </c>
      <c r="Q25" s="103">
        <f>'[1]Loan_ Output'!Q26/10^7</f>
        <v>0</v>
      </c>
      <c r="R25" s="103">
        <f>'[1]Loan_ Output'!R26/10^7</f>
        <v>126.025566</v>
      </c>
    </row>
    <row r="26" spans="1:18" ht="15" customHeight="1" x14ac:dyDescent="0.2">
      <c r="A26" s="101">
        <v>16</v>
      </c>
      <c r="B26" s="78" t="s">
        <v>119</v>
      </c>
      <c r="C26" s="102">
        <f>'[1]Loan_ Output'!C27</f>
        <v>0.105</v>
      </c>
      <c r="D26" s="103">
        <f>'[1]Loan_ Output'!D27/10^7</f>
        <v>0</v>
      </c>
      <c r="E26" s="103">
        <f>'[1]Loan_ Output'!E27/10^7</f>
        <v>0</v>
      </c>
      <c r="F26" s="103">
        <f>'[1]Loan_ Output'!F27/10^7</f>
        <v>0</v>
      </c>
      <c r="G26" s="103">
        <f>'[1]Loan_ Output'!G27/10^7</f>
        <v>0</v>
      </c>
      <c r="H26" s="103">
        <f>'[1]Loan_ Output'!H27/10^7</f>
        <v>0</v>
      </c>
      <c r="I26" s="103">
        <f>'[1]Loan_ Output'!I27/10^7</f>
        <v>100</v>
      </c>
      <c r="J26" s="103">
        <f>'[1]Loan_ Output'!J27/10^7</f>
        <v>0</v>
      </c>
      <c r="K26" s="103">
        <f>'[1]Loan_ Output'!K27/10^7</f>
        <v>0</v>
      </c>
      <c r="L26" s="103">
        <f>'[1]Loan_ Output'!L27/10^7</f>
        <v>5.6050684999999998</v>
      </c>
      <c r="M26" s="103">
        <f>'[1]Loan_ Output'!M27/10^7</f>
        <v>5.6050684999999998</v>
      </c>
      <c r="N26" s="103">
        <f>'[1]Loan_ Output'!N27/10^7</f>
        <v>100</v>
      </c>
      <c r="O26" s="103">
        <f>'[1]Loan_ Output'!O27/10^7</f>
        <v>0</v>
      </c>
      <c r="P26" s="103">
        <f>'[1]Loan_ Output'!P27/10^7</f>
        <v>100</v>
      </c>
      <c r="Q26" s="103">
        <f>'[1]Loan_ Output'!Q27/10^7</f>
        <v>0</v>
      </c>
      <c r="R26" s="103">
        <f>'[1]Loan_ Output'!R27/10^7</f>
        <v>100</v>
      </c>
    </row>
    <row r="27" spans="1:18" ht="15" customHeight="1" x14ac:dyDescent="0.2">
      <c r="A27" s="101">
        <v>17</v>
      </c>
      <c r="B27" s="78" t="s">
        <v>141</v>
      </c>
      <c r="C27" s="102">
        <f>'[1]Loan_ Output'!C28</f>
        <v>0.12</v>
      </c>
      <c r="D27" s="103">
        <f>'[1]Loan_ Output'!D28/10^7</f>
        <v>5.8633515999999997</v>
      </c>
      <c r="E27" s="103">
        <f>'[1]Loan_ Output'!E28/10^7</f>
        <v>1.05</v>
      </c>
      <c r="F27" s="103">
        <f>'[1]Loan_ Output'!F28/10^7</f>
        <v>6.9133516000000004</v>
      </c>
      <c r="G27" s="103">
        <f>'[1]Loan_ Output'!G28/10^7</f>
        <v>7.0389999999999994E-2</v>
      </c>
      <c r="H27" s="103">
        <f>'[1]Loan_ Output'!H28/10^7</f>
        <v>6.9837416000000001</v>
      </c>
      <c r="I27" s="103">
        <f>'[1]Loan_ Output'!I28/10^7</f>
        <v>0</v>
      </c>
      <c r="J27" s="103">
        <f>'[1]Loan_ Output'!J28/10^7</f>
        <v>5.8633515999999997</v>
      </c>
      <c r="K27" s="103">
        <f>'[1]Loan_ Output'!K28/10^7</f>
        <v>6.9133516000000004</v>
      </c>
      <c r="L27" s="103">
        <f>'[1]Loan_ Output'!L28/10^7</f>
        <v>6.8186499999999997E-2</v>
      </c>
      <c r="M27" s="103">
        <f>'[1]Loan_ Output'!M28/10^7</f>
        <v>0.13857649999999999</v>
      </c>
      <c r="N27" s="103">
        <f>'[1]Loan_ Output'!N28/10^7</f>
        <v>0</v>
      </c>
      <c r="O27" s="103">
        <f>'[1]Loan_ Output'!O28/10^7</f>
        <v>0</v>
      </c>
      <c r="P27" s="103">
        <f>'[1]Loan_ Output'!P28/10^7</f>
        <v>0</v>
      </c>
      <c r="Q27" s="103">
        <f>'[1]Loan_ Output'!Q28/10^7</f>
        <v>0</v>
      </c>
      <c r="R27" s="103">
        <f>'[1]Loan_ Output'!R28/10^7</f>
        <v>0</v>
      </c>
    </row>
    <row r="28" spans="1:18" ht="15" customHeight="1" x14ac:dyDescent="0.2">
      <c r="A28" s="101">
        <v>18</v>
      </c>
      <c r="B28" s="78" t="s">
        <v>117</v>
      </c>
      <c r="C28" s="102">
        <v>0.11</v>
      </c>
      <c r="D28" s="103">
        <f>'[1]Loan_ Output'!D29/10^7</f>
        <v>136</v>
      </c>
      <c r="E28" s="103">
        <f>'[1]Loan_ Output'!E29/10^7</f>
        <v>0</v>
      </c>
      <c r="F28" s="103">
        <f>'[1]Loan_ Output'!F29/10^7</f>
        <v>136</v>
      </c>
      <c r="G28" s="103">
        <f>'[1]Loan_ Output'!G29/10^7</f>
        <v>1.2705753</v>
      </c>
      <c r="H28" s="103">
        <f>'[1]Loan_ Output'!H29/10^7</f>
        <v>137.27057529999999</v>
      </c>
      <c r="I28" s="103">
        <f>'[1]Loan_ Output'!I29/10^7</f>
        <v>0</v>
      </c>
      <c r="J28" s="103">
        <f>'[1]Loan_ Output'!J29/10^7</f>
        <v>0</v>
      </c>
      <c r="K28" s="103">
        <f>'[1]Loan_ Output'!K29/10^7</f>
        <v>0</v>
      </c>
      <c r="L28" s="103">
        <f>'[1]Loan_ Output'!L29/10^7</f>
        <v>9.8134247000000006</v>
      </c>
      <c r="M28" s="103">
        <f>'[1]Loan_ Output'!M29/10^7</f>
        <v>11.084</v>
      </c>
      <c r="N28" s="103">
        <f>'[1]Loan_ Output'!N29/10^7</f>
        <v>136</v>
      </c>
      <c r="O28" s="103">
        <f>'[1]Loan_ Output'!O29/10^7</f>
        <v>0</v>
      </c>
      <c r="P28" s="103">
        <f>'[1]Loan_ Output'!P29/10^7</f>
        <v>136</v>
      </c>
      <c r="Q28" s="103">
        <f>'[1]Loan_ Output'!Q29/10^7</f>
        <v>0</v>
      </c>
      <c r="R28" s="103">
        <f>'[1]Loan_ Output'!R29/10^7</f>
        <v>136</v>
      </c>
    </row>
    <row r="29" spans="1:18" ht="15" customHeight="1" x14ac:dyDescent="0.2">
      <c r="A29" s="101">
        <v>19</v>
      </c>
      <c r="B29" s="78" t="s">
        <v>93</v>
      </c>
      <c r="C29" s="102">
        <f>'[1]Loan_ Output'!C30</f>
        <v>0.12</v>
      </c>
      <c r="D29" s="103">
        <f>'[1]Loan_ Output'!D30/10^7</f>
        <v>15.921711</v>
      </c>
      <c r="E29" s="103">
        <f>'[1]Loan_ Output'!E30/10^7</f>
        <v>0.83</v>
      </c>
      <c r="F29" s="103">
        <f>'[1]Loan_ Output'!F30/10^7</f>
        <v>16.751711</v>
      </c>
      <c r="G29" s="103">
        <f>'[1]Loan_ Output'!G30/10^7</f>
        <v>0.18780820000000001</v>
      </c>
      <c r="H29" s="103">
        <f>'[1]Loan_ Output'!H30/10^7</f>
        <v>16.939519199999999</v>
      </c>
      <c r="I29" s="103">
        <f>'[1]Loan_ Output'!I30/10^7</f>
        <v>0</v>
      </c>
      <c r="J29" s="103">
        <f>'[1]Loan_ Output'!J30/10^7</f>
        <v>15.921711</v>
      </c>
      <c r="K29" s="103">
        <f>'[1]Loan_ Output'!K30/10^7</f>
        <v>16.751711</v>
      </c>
      <c r="L29" s="103">
        <f>'[1]Loan_ Output'!L30/10^7</f>
        <v>1.0900974999999999</v>
      </c>
      <c r="M29" s="103">
        <f>'[1]Loan_ Output'!M30/10^7</f>
        <v>1.494696713</v>
      </c>
      <c r="N29" s="103">
        <f>'[1]Loan_ Output'!N30/10^7</f>
        <v>0</v>
      </c>
      <c r="O29" s="103">
        <f>'[1]Loan_ Output'!O30/10^7</f>
        <v>0</v>
      </c>
      <c r="P29" s="103">
        <f>'[1]Loan_ Output'!P30/10^7</f>
        <v>0</v>
      </c>
      <c r="Q29" s="103">
        <f>'[1]Loan_ Output'!Q30/10^7</f>
        <v>-0.21679101299999989</v>
      </c>
      <c r="R29" s="103">
        <f>'[1]Loan_ Output'!R30/10^7</f>
        <v>-0.21679101299999989</v>
      </c>
    </row>
    <row r="30" spans="1:18" ht="15" customHeight="1" x14ac:dyDescent="0.2">
      <c r="A30" s="101">
        <v>20</v>
      </c>
      <c r="B30" s="78" t="s">
        <v>99</v>
      </c>
      <c r="C30" s="102">
        <f>'[1]Loan_ Output'!C31</f>
        <v>0.12</v>
      </c>
      <c r="D30" s="103">
        <f>'[1]Loan_ Output'!D31/10^7</f>
        <v>24.1828307</v>
      </c>
      <c r="E30" s="103">
        <f>'[1]Loan_ Output'!E31/10^7</f>
        <v>0.83</v>
      </c>
      <c r="F30" s="103">
        <f>'[1]Loan_ Output'!F31/10^7</f>
        <v>25.012830699999999</v>
      </c>
      <c r="G30" s="103">
        <f>'[1]Loan_ Output'!G31/10^7</f>
        <v>0.27040789999999998</v>
      </c>
      <c r="H30" s="103">
        <f>'[1]Loan_ Output'!H31/10^7</f>
        <v>25.283238600000001</v>
      </c>
      <c r="I30" s="103">
        <f>'[1]Loan_ Output'!I31/10^7</f>
        <v>0</v>
      </c>
      <c r="J30" s="103">
        <f>'[1]Loan_ Output'!J31/10^7</f>
        <v>24.182830674000002</v>
      </c>
      <c r="K30" s="103">
        <f>'[1]Loan_ Output'!K31/10^7</f>
        <v>25.012830674</v>
      </c>
      <c r="L30" s="103">
        <f>'[1]Loan_ Output'!L31/10^7</f>
        <v>0.16707469999999999</v>
      </c>
      <c r="M30" s="103">
        <f>'[1]Loan_ Output'!M31/10^7</f>
        <v>0.35488288200000001</v>
      </c>
      <c r="N30" s="103">
        <f>'[1]Loan_ Output'!N31/10^7</f>
        <v>2.5999999046325682E-8</v>
      </c>
      <c r="O30" s="103">
        <f>'[1]Loan_ Output'!O31/10^7</f>
        <v>0</v>
      </c>
      <c r="P30" s="103">
        <f>'[1]Loan_ Output'!P31/10^7</f>
        <v>2.5999999046325682E-8</v>
      </c>
      <c r="Q30" s="103">
        <f>'[1]Loan_ Output'!Q31/10^7</f>
        <v>8.2599717999999975E-2</v>
      </c>
      <c r="R30" s="103">
        <f>'[1]Loan_ Output'!R31/10^7</f>
        <v>8.2599743999999017E-2</v>
      </c>
    </row>
    <row r="31" spans="1:18" ht="15" customHeight="1" x14ac:dyDescent="0.2">
      <c r="A31" s="101">
        <v>21</v>
      </c>
      <c r="B31" s="78" t="s">
        <v>142</v>
      </c>
      <c r="C31" s="102">
        <f>'[1]Loan_ Output'!C32</f>
        <v>0.1145</v>
      </c>
      <c r="D31" s="103">
        <f>'[1]Loan_ Output'!D32/10^7</f>
        <v>49.462451999999999</v>
      </c>
      <c r="E31" s="103">
        <f>'[1]Loan_ Output'!E32/10^7</f>
        <v>1.39</v>
      </c>
      <c r="F31" s="103">
        <f>'[1]Loan_ Output'!F32/10^7</f>
        <v>50.852452</v>
      </c>
      <c r="G31" s="103">
        <f>'[1]Loan_ Output'!G32/10^7</f>
        <v>0.54852239999999997</v>
      </c>
      <c r="H31" s="103">
        <f>'[1]Loan_ Output'!H32/10^7</f>
        <v>51.400974400000003</v>
      </c>
      <c r="I31" s="103">
        <f>'[1]Loan_ Output'!I32/10^7</f>
        <v>0</v>
      </c>
      <c r="J31" s="103">
        <f>'[1]Loan_ Output'!J32/10^7</f>
        <v>11.12</v>
      </c>
      <c r="K31" s="103">
        <f>'[1]Loan_ Output'!K32/10^7</f>
        <v>12.51</v>
      </c>
      <c r="L31" s="103">
        <f>'[1]Loan_ Output'!L32/10^7</f>
        <v>3.3392791000000002</v>
      </c>
      <c r="M31" s="103">
        <f>'[1]Loan_ Output'!M32/10^7</f>
        <v>3.8878015000000001</v>
      </c>
      <c r="N31" s="103">
        <f>'[1]Loan_ Output'!N32/10^7</f>
        <v>38.342452000000002</v>
      </c>
      <c r="O31" s="103">
        <f>'[1]Loan_ Output'!O32/10^7</f>
        <v>0</v>
      </c>
      <c r="P31" s="103">
        <f>'[1]Loan_ Output'!P32/10^7</f>
        <v>38.342452000000002</v>
      </c>
      <c r="Q31" s="103">
        <f>'[1]Loan_ Output'!Q32/10^7</f>
        <v>0</v>
      </c>
      <c r="R31" s="103">
        <f>'[1]Loan_ Output'!R32/10^7</f>
        <v>38.342452000000002</v>
      </c>
    </row>
    <row r="32" spans="1:18" ht="15" customHeight="1" x14ac:dyDescent="0.2">
      <c r="A32" s="101">
        <v>22</v>
      </c>
      <c r="B32" s="78" t="s">
        <v>143</v>
      </c>
      <c r="C32" s="102">
        <f>'[1]Loan_ Output'!C33</f>
        <v>0.1145</v>
      </c>
      <c r="D32" s="103">
        <f>'[1]Loan_ Output'!D33/10^7</f>
        <v>104.4682724</v>
      </c>
      <c r="E32" s="103">
        <f>'[1]Loan_ Output'!E33/10^7</f>
        <v>2.78</v>
      </c>
      <c r="F32" s="103">
        <f>'[1]Loan_ Output'!F33/10^7</f>
        <v>107.2482724</v>
      </c>
      <c r="G32" s="103">
        <f>'[1]Loan_ Output'!G33/10^7</f>
        <v>1.1326301000000001</v>
      </c>
      <c r="H32" s="103">
        <f>'[1]Loan_ Output'!H33/10^7</f>
        <v>108.3809025</v>
      </c>
      <c r="I32" s="103">
        <f>'[1]Loan_ Output'!I33/10^7</f>
        <v>0</v>
      </c>
      <c r="J32" s="103">
        <f>'[1]Loan_ Output'!J33/10^7</f>
        <v>22.24</v>
      </c>
      <c r="K32" s="103">
        <f>'[1]Loan_ Output'!K33/10^7</f>
        <v>25.02</v>
      </c>
      <c r="L32" s="103">
        <f>'[1]Loan_ Output'!L33/10^7</f>
        <v>7.0785612999999996</v>
      </c>
      <c r="M32" s="103">
        <f>'[1]Loan_ Output'!M33/10^7</f>
        <v>8.2111914000000006</v>
      </c>
      <c r="N32" s="103">
        <f>'[1]Loan_ Output'!N33/10^7</f>
        <v>82.228272399999994</v>
      </c>
      <c r="O32" s="103">
        <f>'[1]Loan_ Output'!O33/10^7</f>
        <v>0</v>
      </c>
      <c r="P32" s="103">
        <f>'[1]Loan_ Output'!P33/10^7</f>
        <v>82.228272399999994</v>
      </c>
      <c r="Q32" s="103">
        <f>'[1]Loan_ Output'!Q33/10^7</f>
        <v>0</v>
      </c>
      <c r="R32" s="103">
        <f>'[1]Loan_ Output'!R33/10^7</f>
        <v>82.228272399999994</v>
      </c>
    </row>
    <row r="33" spans="1:18" ht="15" customHeight="1" x14ac:dyDescent="0.2">
      <c r="A33" s="101">
        <v>23</v>
      </c>
      <c r="B33" s="78" t="s">
        <v>108</v>
      </c>
      <c r="C33" s="102">
        <f>'[1]Loan_ Output'!C36</f>
        <v>0.1125</v>
      </c>
      <c r="D33" s="103">
        <f>'[1]Loan_ Output'!D36/10^7</f>
        <v>24.824174299999999</v>
      </c>
      <c r="E33" s="103">
        <f>'[1]Loan_ Output'!E36/10^7</f>
        <v>2.0833335000000002</v>
      </c>
      <c r="F33" s="103">
        <f>'[1]Loan_ Output'!F36/10^7</f>
        <v>26.907507800000001</v>
      </c>
      <c r="G33" s="103">
        <f>'[1]Loan_ Output'!G36/10^7</f>
        <v>0.29884509999999997</v>
      </c>
      <c r="H33" s="103">
        <f>'[1]Loan_ Output'!H36/10^7</f>
        <v>27.206352899999999</v>
      </c>
      <c r="I33" s="103">
        <f>'[1]Loan_ Output'!I36/10^7</f>
        <v>0</v>
      </c>
      <c r="J33" s="103">
        <f>'[1]Loan_ Output'!J36/10^7</f>
        <v>16.666668000000001</v>
      </c>
      <c r="K33" s="103">
        <f>'[1]Loan_ Output'!K36/10^7</f>
        <v>18.7500015</v>
      </c>
      <c r="L33" s="103">
        <f>'[1]Loan_ Output'!L36/10^7</f>
        <v>1.467179</v>
      </c>
      <c r="M33" s="103">
        <f>'[1]Loan_ Output'!M36/10^7</f>
        <v>1.7660241000000001</v>
      </c>
      <c r="N33" s="103">
        <f>'[1]Loan_ Output'!N36/10^7</f>
        <v>8.1575062999999997</v>
      </c>
      <c r="O33" s="103">
        <f>'[1]Loan_ Output'!O36/10^7</f>
        <v>0</v>
      </c>
      <c r="P33" s="103">
        <f>'[1]Loan_ Output'!P36/10^7</f>
        <v>8.1575062999999997</v>
      </c>
      <c r="Q33" s="103">
        <f>'[1]Loan_ Output'!Q36/10^7</f>
        <v>0</v>
      </c>
      <c r="R33" s="103">
        <f>'[1]Loan_ Output'!R36/10^7</f>
        <v>8.1575062999999997</v>
      </c>
    </row>
    <row r="34" spans="1:18" ht="15" customHeight="1" x14ac:dyDescent="0.2">
      <c r="A34" s="101">
        <v>24</v>
      </c>
      <c r="B34" s="78" t="s">
        <v>109</v>
      </c>
      <c r="C34" s="102">
        <f>'[1]Loan_ Output'!C37</f>
        <v>0.11</v>
      </c>
      <c r="D34" s="103">
        <f>'[1]Loan_ Output'!D37/10^7</f>
        <v>166.55956130000001</v>
      </c>
      <c r="E34" s="103">
        <f>'[1]Loan_ Output'!E37/10^7</f>
        <v>2.38</v>
      </c>
      <c r="F34" s="103">
        <f>'[1]Loan_ Output'!F37/10^7</f>
        <v>168.93956130000001</v>
      </c>
      <c r="G34" s="103">
        <f>'[1]Loan_ Output'!G37/10^7</f>
        <v>1.7489539999999999</v>
      </c>
      <c r="H34" s="103">
        <f>'[1]Loan_ Output'!H37/10^7</f>
        <v>170.68851530000001</v>
      </c>
      <c r="I34" s="103">
        <f>'[1]Loan_ Output'!I37/10^7</f>
        <v>0</v>
      </c>
      <c r="J34" s="103">
        <f>'[1]Loan_ Output'!J37/10^7</f>
        <v>19.04</v>
      </c>
      <c r="K34" s="103">
        <f>'[1]Loan_ Output'!K37/10^7</f>
        <v>21.42</v>
      </c>
      <c r="L34" s="103">
        <f>'[1]Loan_ Output'!L37/10^7</f>
        <v>11.719995300000001</v>
      </c>
      <c r="M34" s="103">
        <f>'[1]Loan_ Output'!M37/10^7</f>
        <v>13.4689493</v>
      </c>
      <c r="N34" s="103">
        <f>'[1]Loan_ Output'!N37/10^7</f>
        <v>147.51956129999999</v>
      </c>
      <c r="O34" s="103">
        <f>'[1]Loan_ Output'!O37/10^7</f>
        <v>0</v>
      </c>
      <c r="P34" s="103">
        <f>'[1]Loan_ Output'!P37/10^7</f>
        <v>147.51956129999999</v>
      </c>
      <c r="Q34" s="103">
        <f>'[1]Loan_ Output'!Q37/10^7</f>
        <v>0</v>
      </c>
      <c r="R34" s="103">
        <f>'[1]Loan_ Output'!R37/10^7</f>
        <v>147.51956129999999</v>
      </c>
    </row>
    <row r="35" spans="1:18" ht="15" customHeight="1" x14ac:dyDescent="0.2">
      <c r="A35" s="101">
        <v>25</v>
      </c>
      <c r="B35" s="78" t="s">
        <v>21</v>
      </c>
      <c r="C35" s="102">
        <f>'[1]Loan_ Output'!C34</f>
        <v>0.11</v>
      </c>
      <c r="D35" s="103">
        <f>'[1]Loan_ Output'!D34/10^7</f>
        <v>100</v>
      </c>
      <c r="E35" s="103">
        <f>'[1]Loan_ Output'!E34/10^7</f>
        <v>0</v>
      </c>
      <c r="F35" s="103">
        <f>'[1]Loan_ Output'!F34/10^7</f>
        <v>100</v>
      </c>
      <c r="G35" s="103">
        <f>'[1]Loan_ Output'!G34/10^7</f>
        <v>0.93655630000000001</v>
      </c>
      <c r="H35" s="103">
        <f>'[1]Loan_ Output'!H34/10^7</f>
        <v>100.93655630000001</v>
      </c>
      <c r="I35" s="103">
        <f>'[1]Loan_ Output'!I34/10^7</f>
        <v>0</v>
      </c>
      <c r="J35" s="103">
        <f>'[1]Loan_ Output'!J34/10^7</f>
        <v>0</v>
      </c>
      <c r="K35" s="103">
        <f>'[1]Loan_ Output'!K34/10^7</f>
        <v>0</v>
      </c>
      <c r="L35" s="103">
        <f>'[1]Loan_ Output'!L34/10^7</f>
        <v>7.2370127999999996</v>
      </c>
      <c r="M35" s="103">
        <f>'[1]Loan_ Output'!M34/10^7</f>
        <v>8.1735690999999999</v>
      </c>
      <c r="N35" s="103">
        <f>'[1]Loan_ Output'!N34/10^7</f>
        <v>100</v>
      </c>
      <c r="O35" s="103">
        <f>'[1]Loan_ Output'!O34/10^7</f>
        <v>0</v>
      </c>
      <c r="P35" s="103">
        <f>'[1]Loan_ Output'!P34/10^7</f>
        <v>100</v>
      </c>
      <c r="Q35" s="103">
        <f>'[1]Loan_ Output'!Q34/10^7</f>
        <v>0</v>
      </c>
      <c r="R35" s="103">
        <f>'[1]Loan_ Output'!R34/10^7</f>
        <v>100</v>
      </c>
    </row>
    <row r="36" spans="1:18" ht="15" customHeight="1" x14ac:dyDescent="0.2">
      <c r="A36" s="101">
        <v>26</v>
      </c>
      <c r="B36" s="78" t="s">
        <v>23</v>
      </c>
      <c r="C36" s="102">
        <f>'[1]Loan_ Output'!C35</f>
        <v>0.105</v>
      </c>
      <c r="D36" s="103">
        <f>'[1]Loan_ Output'!D35/10^7</f>
        <v>300</v>
      </c>
      <c r="E36" s="103">
        <f>'[1]Loan_ Output'!E35/10^7</f>
        <v>0</v>
      </c>
      <c r="F36" s="103">
        <f>'[1]Loan_ Output'!F35/10^7</f>
        <v>300</v>
      </c>
      <c r="G36" s="103">
        <f>'[1]Loan_ Output'!G35/10^7</f>
        <v>0.51780820000000005</v>
      </c>
      <c r="H36" s="103">
        <f>'[1]Loan_ Output'!H35/10^7</f>
        <v>300.51780819999999</v>
      </c>
      <c r="I36" s="103">
        <f>'[1]Loan_ Output'!I35/10^7</f>
        <v>0</v>
      </c>
      <c r="J36" s="103">
        <f>'[1]Loan_ Output'!J35/10^7</f>
        <v>0</v>
      </c>
      <c r="K36" s="103">
        <f>'[1]Loan_ Output'!K35/10^7</f>
        <v>0</v>
      </c>
      <c r="L36" s="103">
        <f>'[1]Loan_ Output'!L35/10^7</f>
        <v>20.506849299999999</v>
      </c>
      <c r="M36" s="103">
        <f>'[1]Loan_ Output'!M35/10^7</f>
        <v>21.0246575</v>
      </c>
      <c r="N36" s="103">
        <f>'[1]Loan_ Output'!N35/10^7</f>
        <v>300</v>
      </c>
      <c r="O36" s="103">
        <f>'[1]Loan_ Output'!O35/10^7</f>
        <v>0</v>
      </c>
      <c r="P36" s="103">
        <f>'[1]Loan_ Output'!P35/10^7</f>
        <v>300</v>
      </c>
      <c r="Q36" s="103">
        <f>'[1]Loan_ Output'!Q35/10^7</f>
        <v>0</v>
      </c>
      <c r="R36" s="103">
        <f>'[1]Loan_ Output'!R35/10^7</f>
        <v>300</v>
      </c>
    </row>
    <row r="37" spans="1:18" ht="15" customHeight="1" x14ac:dyDescent="0.2">
      <c r="A37" s="101">
        <v>27</v>
      </c>
      <c r="B37" s="78" t="s">
        <v>32</v>
      </c>
      <c r="C37" s="102">
        <f>'[1]Loan_ Output'!C38</f>
        <v>0.10249999999999999</v>
      </c>
      <c r="D37" s="103">
        <f>'[1]Loan_ Output'!D38/10^7</f>
        <v>0</v>
      </c>
      <c r="E37" s="103">
        <f>'[1]Loan_ Output'!E38/10^7</f>
        <v>0</v>
      </c>
      <c r="F37" s="103">
        <f>'[1]Loan_ Output'!F38/10^7</f>
        <v>0</v>
      </c>
      <c r="G37" s="103">
        <f>'[1]Loan_ Output'!G38/10^7</f>
        <v>0</v>
      </c>
      <c r="H37" s="103">
        <f>'[1]Loan_ Output'!H38/10^7</f>
        <v>0</v>
      </c>
      <c r="I37" s="103">
        <f>'[1]Loan_ Output'!I38/10^7</f>
        <v>200</v>
      </c>
      <c r="J37" s="103">
        <f>'[1]Loan_ Output'!J38/10^7</f>
        <v>0</v>
      </c>
      <c r="K37" s="103">
        <f>'[1]Loan_ Output'!K38/10^7</f>
        <v>0</v>
      </c>
      <c r="L37" s="103">
        <f>'[1]Loan_ Output'!L38/10^7</f>
        <v>3.3972603000000001</v>
      </c>
      <c r="M37" s="103">
        <f>'[1]Loan_ Output'!M38/10^7</f>
        <v>3.3972603000000001</v>
      </c>
      <c r="N37" s="103">
        <f>'[1]Loan_ Output'!N38/10^7</f>
        <v>200</v>
      </c>
      <c r="O37" s="103">
        <f>'[1]Loan_ Output'!O38/10^7</f>
        <v>0</v>
      </c>
      <c r="P37" s="103">
        <f>'[1]Loan_ Output'!P38/10^7</f>
        <v>200</v>
      </c>
      <c r="Q37" s="103">
        <f>'[1]Loan_ Output'!Q38/10^7</f>
        <v>0</v>
      </c>
      <c r="R37" s="103">
        <f>'[1]Loan_ Output'!R38/10^7</f>
        <v>200</v>
      </c>
    </row>
    <row r="38" spans="1:18" ht="15" customHeight="1" x14ac:dyDescent="0.2">
      <c r="A38" s="101">
        <v>28</v>
      </c>
      <c r="B38" s="78" t="s">
        <v>120</v>
      </c>
      <c r="C38" s="102">
        <f>'[1]Loan_ Output'!C39</f>
        <v>0.1</v>
      </c>
      <c r="D38" s="103">
        <f>'[1]Loan_ Output'!D39/10^7</f>
        <v>0</v>
      </c>
      <c r="E38" s="103">
        <f>'[1]Loan_ Output'!E39/10^7</f>
        <v>0</v>
      </c>
      <c r="F38" s="103">
        <f>'[1]Loan_ Output'!F39/10^7</f>
        <v>0</v>
      </c>
      <c r="G38" s="103">
        <f>'[1]Loan_ Output'!G39/10^7</f>
        <v>0</v>
      </c>
      <c r="H38" s="103">
        <f>'[1]Loan_ Output'!H39/10^7</f>
        <v>0</v>
      </c>
      <c r="I38" s="103">
        <f>'[1]Loan_ Output'!I39/10^7</f>
        <v>500</v>
      </c>
      <c r="J38" s="103">
        <f>'[1]Loan_ Output'!J39/10^7</f>
        <v>0</v>
      </c>
      <c r="K38" s="103">
        <f>'[1]Loan_ Output'!K39/10^7</f>
        <v>0</v>
      </c>
      <c r="L38" s="103">
        <f>'[1]Loan_ Output'!L39/10^7</f>
        <v>0</v>
      </c>
      <c r="M38" s="103">
        <f>'[1]Loan_ Output'!M39/10^7</f>
        <v>0</v>
      </c>
      <c r="N38" s="103">
        <f>'[1]Loan_ Output'!N39/10^7</f>
        <v>500</v>
      </c>
      <c r="O38" s="103">
        <f>'[1]Loan_ Output'!O39/10^7</f>
        <v>0</v>
      </c>
      <c r="P38" s="103">
        <f>'[1]Loan_ Output'!P39/10^7</f>
        <v>500</v>
      </c>
      <c r="Q38" s="103">
        <f>'[1]Loan_ Output'!Q39/10^7</f>
        <v>0</v>
      </c>
      <c r="R38" s="103">
        <f>'[1]Loan_ Output'!R39/10^7</f>
        <v>500</v>
      </c>
    </row>
    <row r="39" spans="1:18" ht="15" customHeight="1" x14ac:dyDescent="0.2">
      <c r="A39" s="101"/>
      <c r="B39" s="104" t="s">
        <v>139</v>
      </c>
      <c r="C39" s="105"/>
      <c r="D39" s="106">
        <f>SUM(D14:D38)</f>
        <v>2219.2023505000002</v>
      </c>
      <c r="E39" s="106">
        <f t="shared" ref="E39:R39" si="1">SUM(E14:E38)</f>
        <v>44.156240600000004</v>
      </c>
      <c r="F39" s="106">
        <f t="shared" si="1"/>
        <v>2263.3585911</v>
      </c>
      <c r="G39" s="106">
        <f t="shared" si="1"/>
        <v>18.286047100000001</v>
      </c>
      <c r="H39" s="106">
        <f t="shared" si="1"/>
        <v>2281.6446382000004</v>
      </c>
      <c r="I39" s="106">
        <f t="shared" si="1"/>
        <v>800</v>
      </c>
      <c r="J39" s="106">
        <f t="shared" si="1"/>
        <v>332.36059087400008</v>
      </c>
      <c r="K39" s="106">
        <f t="shared" si="1"/>
        <v>376.84849367399994</v>
      </c>
      <c r="L39" s="106">
        <f t="shared" si="1"/>
        <v>152.3265236</v>
      </c>
      <c r="M39" s="106">
        <f t="shared" si="1"/>
        <v>169.15789678799996</v>
      </c>
      <c r="N39" s="106">
        <f t="shared" si="1"/>
        <v>2686.8417596260001</v>
      </c>
      <c r="O39" s="106">
        <f t="shared" si="1"/>
        <v>-0.33166220000000002</v>
      </c>
      <c r="P39" s="106">
        <f t="shared" si="1"/>
        <v>2686.5100974260004</v>
      </c>
      <c r="Q39" s="106">
        <f t="shared" si="1"/>
        <v>1.4546739119999992</v>
      </c>
      <c r="R39" s="106">
        <f t="shared" si="1"/>
        <v>2687.964771338</v>
      </c>
    </row>
    <row r="40" spans="1:18" x14ac:dyDescent="0.2">
      <c r="A40" s="97" t="s">
        <v>17</v>
      </c>
      <c r="B40" s="98" t="s">
        <v>144</v>
      </c>
      <c r="C40" s="105"/>
      <c r="D40" s="103"/>
      <c r="E40" s="103"/>
      <c r="F40" s="103"/>
      <c r="G40" s="103"/>
      <c r="H40" s="103"/>
      <c r="I40" s="107"/>
      <c r="J40" s="107"/>
      <c r="K40" s="107"/>
      <c r="L40" s="107"/>
      <c r="M40" s="107"/>
      <c r="N40" s="103"/>
      <c r="O40" s="103"/>
      <c r="P40" s="103"/>
      <c r="Q40" s="103"/>
      <c r="R40" s="103"/>
    </row>
    <row r="41" spans="1:18" ht="15" customHeight="1" x14ac:dyDescent="0.2">
      <c r="A41" s="101">
        <v>29</v>
      </c>
      <c r="B41" s="78" t="s">
        <v>112</v>
      </c>
      <c r="C41" s="102">
        <f>'[1]Loan_ Output'!C11</f>
        <v>0.1082</v>
      </c>
      <c r="D41" s="103">
        <f>'[1]Loan_ Output'!D11/10^7</f>
        <v>115.25</v>
      </c>
      <c r="E41" s="103">
        <f>'[1]Loan_ Output'!E11/10^7</f>
        <v>2.2917999999999998</v>
      </c>
      <c r="F41" s="103">
        <f>'[1]Loan_ Output'!F11/10^7</f>
        <v>117.54179999999999</v>
      </c>
      <c r="G41" s="103">
        <f>'[1]Loan_ Output'!G11/10^7</f>
        <v>1.0807899999999999</v>
      </c>
      <c r="H41" s="103">
        <f>'[1]Loan_ Output'!H11/10^7</f>
        <v>118.62259</v>
      </c>
      <c r="I41" s="103">
        <f>'[1]Loan_ Output'!I11/10^7</f>
        <v>0</v>
      </c>
      <c r="J41" s="103">
        <f>'[1]Loan_ Output'!J11/10^7</f>
        <v>18.332799999999999</v>
      </c>
      <c r="K41" s="103">
        <f>'[1]Loan_ Output'!K11/10^7</f>
        <v>20.624600000000001</v>
      </c>
      <c r="L41" s="103">
        <f>'[1]Loan_ Output'!L11/10^7</f>
        <v>7.7610785</v>
      </c>
      <c r="M41" s="103">
        <f>'[1]Loan_ Output'!M11/10^7</f>
        <v>8.8418685000000004</v>
      </c>
      <c r="N41" s="103">
        <f>'[1]Loan_ Output'!N11/10^7</f>
        <v>96.917199999999994</v>
      </c>
      <c r="O41" s="103">
        <f>'[1]Loan_ Output'!O11/10^7</f>
        <v>0</v>
      </c>
      <c r="P41" s="103">
        <f>'[1]Loan_ Output'!P11/10^7</f>
        <v>96.917199999999994</v>
      </c>
      <c r="Q41" s="103">
        <f>'[1]Loan_ Output'!Q11/10^7</f>
        <v>0</v>
      </c>
      <c r="R41" s="103">
        <f>'[1]Loan_ Output'!R11/10^7</f>
        <v>96.917199999999994</v>
      </c>
    </row>
    <row r="42" spans="1:18" ht="15" customHeight="1" x14ac:dyDescent="0.2">
      <c r="A42" s="101">
        <v>30</v>
      </c>
      <c r="B42" s="78" t="s">
        <v>114</v>
      </c>
      <c r="C42" s="102">
        <f>'[1]Loan_ Output'!C12</f>
        <v>0.104</v>
      </c>
      <c r="D42" s="103">
        <f>'[1]Loan_ Output'!D12/10^7</f>
        <v>50</v>
      </c>
      <c r="E42" s="103">
        <f>'[1]Loan_ Output'!E12/10^7</f>
        <v>0</v>
      </c>
      <c r="F42" s="103">
        <f>'[1]Loan_ Output'!F12/10^7</f>
        <v>50</v>
      </c>
      <c r="G42" s="103">
        <f>'[1]Loan_ Output'!G12/10^7</f>
        <v>0</v>
      </c>
      <c r="H42" s="103">
        <f>'[1]Loan_ Output'!H12/10^7</f>
        <v>50</v>
      </c>
      <c r="I42" s="103">
        <f>'[1]Loan_ Output'!I12/10^7</f>
        <v>0</v>
      </c>
      <c r="J42" s="103">
        <f>'[1]Loan_ Output'!J12/10^7</f>
        <v>0</v>
      </c>
      <c r="K42" s="103">
        <f>'[1]Loan_ Output'!K12/10^7</f>
        <v>0</v>
      </c>
      <c r="L42" s="103">
        <f>'[1]Loan_ Output'!L12/10^7</f>
        <v>5.2000023999999998</v>
      </c>
      <c r="M42" s="103">
        <f>'[1]Loan_ Output'!M12/10^7</f>
        <v>5.2000023999999998</v>
      </c>
      <c r="N42" s="103">
        <f>'[1]Loan_ Output'!N12/10^7</f>
        <v>50</v>
      </c>
      <c r="O42" s="103">
        <f>'[1]Loan_ Output'!O12/10^7</f>
        <v>0</v>
      </c>
      <c r="P42" s="103">
        <f>'[1]Loan_ Output'!P12/10^7</f>
        <v>50</v>
      </c>
      <c r="Q42" s="103">
        <f>'[1]Loan_ Output'!Q12/10^7</f>
        <v>0</v>
      </c>
      <c r="R42" s="103">
        <f>'[1]Loan_ Output'!R12/10^7</f>
        <v>50</v>
      </c>
    </row>
    <row r="43" spans="1:18" ht="15" customHeight="1" x14ac:dyDescent="0.2">
      <c r="A43" s="101">
        <v>31</v>
      </c>
      <c r="B43" s="78" t="s">
        <v>19</v>
      </c>
      <c r="C43" s="102">
        <v>8.7900000000000006E-2</v>
      </c>
      <c r="D43" s="103">
        <f>'[1]Loan_ Output'!D13/10^7</f>
        <v>127.5</v>
      </c>
      <c r="E43" s="103">
        <f>'[1]Loan_ Output'!E13/10^7</f>
        <v>0</v>
      </c>
      <c r="F43" s="103">
        <f>'[1]Loan_ Output'!F13/10^7</f>
        <v>127.5</v>
      </c>
      <c r="G43" s="103">
        <f>'[1]Loan_ Output'!G13/10^7</f>
        <v>0</v>
      </c>
      <c r="H43" s="103">
        <f>'[1]Loan_ Output'!H13/10^7</f>
        <v>127.5</v>
      </c>
      <c r="I43" s="103">
        <f>'[1]Loan_ Output'!I13/10^7</f>
        <v>0</v>
      </c>
      <c r="J43" s="103">
        <f>'[1]Loan_ Output'!J13/10^7</f>
        <v>0</v>
      </c>
      <c r="K43" s="103">
        <f>'[1]Loan_ Output'!K13/10^7</f>
        <v>0</v>
      </c>
      <c r="L43" s="103">
        <f>'[1]Loan_ Output'!L13/10^7</f>
        <v>11.2072512</v>
      </c>
      <c r="M43" s="103">
        <f>'[1]Loan_ Output'!M13/10^7</f>
        <v>5.5882725999999998</v>
      </c>
      <c r="N43" s="103">
        <f>'[1]Loan_ Output'!N13/10^7</f>
        <v>127.5</v>
      </c>
      <c r="O43" s="103">
        <f>'[1]Loan_ Output'!O13/10^7</f>
        <v>0</v>
      </c>
      <c r="P43" s="103">
        <f>'[1]Loan_ Output'!P13/10^7</f>
        <v>127.5</v>
      </c>
      <c r="Q43" s="103">
        <f>'[1]Loan_ Output'!Q13/10^7</f>
        <v>5.6189786000000002</v>
      </c>
      <c r="R43" s="103">
        <f>'[1]Loan_ Output'!R13/10^7</f>
        <v>133.11897859999999</v>
      </c>
    </row>
    <row r="44" spans="1:18" ht="15" customHeight="1" x14ac:dyDescent="0.2">
      <c r="A44" s="101">
        <v>32</v>
      </c>
      <c r="B44" s="78" t="s">
        <v>145</v>
      </c>
      <c r="C44" s="102">
        <v>9.7500000000000003E-2</v>
      </c>
      <c r="D44" s="103">
        <f>'[1]Loan_ Output'!D14/10^7</f>
        <v>858.05</v>
      </c>
      <c r="E44" s="103">
        <f>'[1]Loan_ Output'!E14/10^7</f>
        <v>0</v>
      </c>
      <c r="F44" s="103">
        <f>'[1]Loan_ Output'!F14/10^7</f>
        <v>858.05</v>
      </c>
      <c r="G44" s="103">
        <f>'[1]Loan_ Output'!G14/10^7</f>
        <v>0</v>
      </c>
      <c r="H44" s="103">
        <f>'[1]Loan_ Output'!H14/10^7</f>
        <v>858.05</v>
      </c>
      <c r="I44" s="103">
        <f>'[1]Loan_ Output'!I14/10^7</f>
        <v>500</v>
      </c>
      <c r="J44" s="103">
        <f>'[1]Loan_ Output'!J14/10^7</f>
        <v>100.2</v>
      </c>
      <c r="K44" s="103">
        <f>'[1]Loan_ Output'!K14/10^7</f>
        <v>100.2</v>
      </c>
      <c r="L44" s="103">
        <f>'[1]Loan_ Output'!L14/10^7</f>
        <v>66.125914300000005</v>
      </c>
      <c r="M44" s="103">
        <f>'[1]Loan_ Output'!M14/10^7</f>
        <v>66.125914300000005</v>
      </c>
      <c r="N44" s="103">
        <f>'[1]Loan_ Output'!N14/10^7</f>
        <v>1257.8499999999999</v>
      </c>
      <c r="O44" s="103">
        <f>'[1]Loan_ Output'!O14/10^7</f>
        <v>0</v>
      </c>
      <c r="P44" s="103">
        <f>'[1]Loan_ Output'!P14/10^7</f>
        <v>1257.8499999999999</v>
      </c>
      <c r="Q44" s="103">
        <f>'[1]Loan_ Output'!Q14/10^7</f>
        <v>0</v>
      </c>
      <c r="R44" s="103">
        <f>'[1]Loan_ Output'!R14/10^7</f>
        <v>1257.8499999999999</v>
      </c>
    </row>
    <row r="45" spans="1:18" ht="15" customHeight="1" x14ac:dyDescent="0.2">
      <c r="A45" s="101">
        <v>33</v>
      </c>
      <c r="B45" s="78" t="s">
        <v>118</v>
      </c>
      <c r="C45" s="102">
        <v>0.08</v>
      </c>
      <c r="D45" s="103">
        <f>'[1]Loan_ Output'!D9/10^7</f>
        <v>619</v>
      </c>
      <c r="E45" s="103">
        <f>'[1]Loan_ Output'!E9/10^7</f>
        <v>0</v>
      </c>
      <c r="F45" s="103">
        <f>'[1]Loan_ Output'!F9/10^7</f>
        <v>619</v>
      </c>
      <c r="G45" s="103">
        <f>'[1]Loan_ Output'!G9/10^7</f>
        <v>35.076667033333301</v>
      </c>
      <c r="H45" s="103">
        <f>'[1]Loan_ Output'!H9/10^7</f>
        <v>654.07666703333325</v>
      </c>
      <c r="I45" s="103">
        <f>'[1]Loan_ Output'!I9/10^7</f>
        <v>0</v>
      </c>
      <c r="J45" s="103">
        <f>'[1]Loan_ Output'!J9/10^7</f>
        <v>0</v>
      </c>
      <c r="K45" s="103">
        <f>'[1]Loan_ Output'!K9/10^7</f>
        <v>0</v>
      </c>
      <c r="L45" s="103">
        <f>'[1]Loan_ Output'!L9/10^7</f>
        <v>33.013332800000001</v>
      </c>
      <c r="M45" s="103">
        <f>'[1]Loan_ Output'!M9/10^7</f>
        <v>63.950333299999997</v>
      </c>
      <c r="N45" s="103">
        <f>'[1]Loan_ Output'!N9/10^7</f>
        <v>619</v>
      </c>
      <c r="O45" s="103">
        <f>'[1]Loan_ Output'!O9/10^7</f>
        <v>0</v>
      </c>
      <c r="P45" s="103">
        <f>'[1]Loan_ Output'!P9/10^7</f>
        <v>619</v>
      </c>
      <c r="Q45" s="103">
        <f>'[1]Loan_ Output'!Q9/10^7</f>
        <v>4.1396665333333011</v>
      </c>
      <c r="R45" s="103">
        <f>'[1]Loan_ Output'!R9/10^7</f>
        <v>623.1396665333333</v>
      </c>
    </row>
    <row r="46" spans="1:18" ht="15" customHeight="1" x14ac:dyDescent="0.2">
      <c r="A46" s="101"/>
      <c r="B46" s="104" t="s">
        <v>139</v>
      </c>
      <c r="C46" s="105"/>
      <c r="D46" s="106">
        <f>SUM(D41:D45)</f>
        <v>1769.8</v>
      </c>
      <c r="E46" s="106">
        <f t="shared" ref="E46:R46" si="2">SUM(E41:E45)</f>
        <v>2.2917999999999998</v>
      </c>
      <c r="F46" s="106">
        <f t="shared" si="2"/>
        <v>1772.0917999999999</v>
      </c>
      <c r="G46" s="106">
        <f t="shared" si="2"/>
        <v>36.157457033333301</v>
      </c>
      <c r="H46" s="106">
        <f t="shared" si="2"/>
        <v>1808.2492570333332</v>
      </c>
      <c r="I46" s="106">
        <f t="shared" si="2"/>
        <v>500</v>
      </c>
      <c r="J46" s="106">
        <f t="shared" si="2"/>
        <v>118.53280000000001</v>
      </c>
      <c r="K46" s="106">
        <f t="shared" si="2"/>
        <v>120.8246</v>
      </c>
      <c r="L46" s="106">
        <f t="shared" si="2"/>
        <v>123.30757920000001</v>
      </c>
      <c r="M46" s="106">
        <f t="shared" si="2"/>
        <v>149.70639110000002</v>
      </c>
      <c r="N46" s="106">
        <f t="shared" si="2"/>
        <v>2151.2671999999998</v>
      </c>
      <c r="O46" s="106">
        <f t="shared" si="2"/>
        <v>0</v>
      </c>
      <c r="P46" s="106">
        <f t="shared" si="2"/>
        <v>2151.2671999999998</v>
      </c>
      <c r="Q46" s="106">
        <f t="shared" si="2"/>
        <v>9.7586451333333013</v>
      </c>
      <c r="R46" s="106">
        <f t="shared" si="2"/>
        <v>2161.025845133333</v>
      </c>
    </row>
    <row r="47" spans="1:18" ht="6.75" customHeight="1" x14ac:dyDescent="0.2">
      <c r="A47" s="101"/>
      <c r="B47" s="78"/>
      <c r="C47" s="105"/>
      <c r="D47" s="103"/>
      <c r="E47" s="103"/>
      <c r="F47" s="103"/>
      <c r="G47" s="103"/>
      <c r="H47" s="103"/>
      <c r="I47" s="107"/>
      <c r="J47" s="107"/>
      <c r="K47" s="107"/>
      <c r="L47" s="107"/>
      <c r="M47" s="107"/>
      <c r="N47" s="103"/>
      <c r="O47" s="103"/>
      <c r="P47" s="103"/>
      <c r="Q47" s="103"/>
      <c r="R47" s="103"/>
    </row>
    <row r="48" spans="1:18" s="109" customFormat="1" ht="16.5" customHeight="1" x14ac:dyDescent="0.2">
      <c r="A48" s="97"/>
      <c r="B48" s="108" t="s">
        <v>146</v>
      </c>
      <c r="C48" s="97"/>
      <c r="D48" s="106">
        <f t="shared" ref="D48:R48" si="3">D46+D39+D12</f>
        <v>4149.1869240999995</v>
      </c>
      <c r="E48" s="106">
        <f t="shared" si="3"/>
        <v>867.61708040000008</v>
      </c>
      <c r="F48" s="106">
        <f t="shared" si="3"/>
        <v>5016.8040044999998</v>
      </c>
      <c r="G48" s="106">
        <f t="shared" si="3"/>
        <v>607.4268595333333</v>
      </c>
      <c r="H48" s="106">
        <f t="shared" si="3"/>
        <v>5624.230864033334</v>
      </c>
      <c r="I48" s="106">
        <f t="shared" si="3"/>
        <v>1300</v>
      </c>
      <c r="J48" s="106">
        <f t="shared" si="3"/>
        <v>506.03709087400011</v>
      </c>
      <c r="K48" s="106">
        <f t="shared" si="3"/>
        <v>497.67309367399992</v>
      </c>
      <c r="L48" s="106">
        <f t="shared" si="3"/>
        <v>318.27021500000001</v>
      </c>
      <c r="M48" s="106">
        <f t="shared" si="3"/>
        <v>318.86428788799998</v>
      </c>
      <c r="N48" s="106">
        <f t="shared" si="3"/>
        <v>4943.1498332259998</v>
      </c>
      <c r="O48" s="106">
        <f t="shared" si="3"/>
        <v>875.98107759999994</v>
      </c>
      <c r="P48" s="106">
        <f t="shared" si="3"/>
        <v>5819.1309108260002</v>
      </c>
      <c r="Q48" s="106">
        <f t="shared" si="3"/>
        <v>606.83278664533327</v>
      </c>
      <c r="R48" s="106">
        <f t="shared" si="3"/>
        <v>6425.963697471333</v>
      </c>
    </row>
    <row r="49" spans="1:18" s="113" customFormat="1" ht="3" customHeight="1" x14ac:dyDescent="0.2">
      <c r="A49" s="110"/>
      <c r="B49" s="111"/>
      <c r="C49" s="110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</row>
  </sheetData>
  <mergeCells count="16">
    <mergeCell ref="R4:R5"/>
    <mergeCell ref="A1:R1"/>
    <mergeCell ref="A2:R2"/>
    <mergeCell ref="A3:A6"/>
    <mergeCell ref="B3:B6"/>
    <mergeCell ref="C3:C6"/>
    <mergeCell ref="D3:H3"/>
    <mergeCell ref="I3:M3"/>
    <mergeCell ref="N3:R3"/>
    <mergeCell ref="D4:F4"/>
    <mergeCell ref="G4:G5"/>
    <mergeCell ref="H4:H5"/>
    <mergeCell ref="I4:K4"/>
    <mergeCell ref="L4:M4"/>
    <mergeCell ref="N4:P4"/>
    <mergeCell ref="Q4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Loan availed-FY-13-14 to 15-16</vt:lpstr>
      <vt:lpstr>Loan recon</vt:lpstr>
      <vt:lpstr>year wise (cr)</vt:lpstr>
      <vt:lpstr>loan output (cr)</vt:lpstr>
      <vt:lpstr>'Loan availed-FY-13-14 to 15-16'!Print_Area</vt:lpstr>
      <vt:lpstr>'Loan availed-FY-13-14 to 15-16'!Print_Titles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2016-01-05T07:02:16Z</cp:lastPrinted>
  <dcterms:created xsi:type="dcterms:W3CDTF">2015-12-30T06:21:47Z</dcterms:created>
  <dcterms:modified xsi:type="dcterms:W3CDTF">2016-01-11T06:13:25Z</dcterms:modified>
</cp:coreProperties>
</file>